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2026\46_NorAmanos...ASFALT\HRAVER-26-46\"/>
    </mc:Choice>
  </mc:AlternateContent>
  <xr:revisionPtr revIDLastSave="0" documentId="13_ncr:1_{BD9C310E-B409-4B5C-AEC6-A5D89BDE17F6}" xr6:coauthVersionLast="47" xr6:coauthVersionMax="47" xr10:uidLastSave="{00000000-0000-0000-0000-000000000000}"/>
  <bookViews>
    <workbookView xWindow="-120" yWindow="-120" windowWidth="29040" windowHeight="15720" xr2:uid="{B0399DBF-E6AF-4810-B14E-1548759E6793}"/>
  </bookViews>
  <sheets>
    <sheet name="ծավալ" sheetId="1" r:id="rId1"/>
    <sheet name="ծավալ տոկոսային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5" i="2" l="1"/>
  <c r="G214" i="2"/>
  <c r="G213" i="2"/>
  <c r="G212" i="2"/>
  <c r="G211" i="2"/>
  <c r="G210" i="2"/>
  <c r="G208" i="2"/>
  <c r="G207" i="2"/>
  <c r="G206" i="2"/>
  <c r="G205" i="2"/>
  <c r="G204" i="2"/>
  <c r="G203" i="2"/>
  <c r="G202" i="2"/>
  <c r="G201" i="2"/>
  <c r="G216" i="2" s="1"/>
  <c r="G200" i="2"/>
  <c r="G199" i="2"/>
  <c r="G198" i="2"/>
  <c r="G197" i="2"/>
  <c r="G196" i="2"/>
  <c r="G195" i="2"/>
  <c r="G194" i="2"/>
  <c r="G192" i="2"/>
  <c r="G191" i="2"/>
  <c r="G190" i="2"/>
  <c r="G189" i="2"/>
  <c r="G188" i="2"/>
  <c r="G187" i="2"/>
  <c r="G186" i="2"/>
  <c r="G185" i="2"/>
  <c r="G183" i="2"/>
  <c r="G182" i="2"/>
  <c r="G181" i="2"/>
  <c r="G180" i="2"/>
  <c r="G179" i="2"/>
  <c r="G178" i="2"/>
  <c r="G177" i="2"/>
  <c r="G176" i="2"/>
  <c r="G174" i="2"/>
  <c r="G173" i="2"/>
  <c r="G172" i="2"/>
  <c r="G171" i="2"/>
  <c r="G170" i="2"/>
  <c r="G169" i="2"/>
  <c r="G168" i="2"/>
  <c r="G166" i="2"/>
  <c r="G164" i="2"/>
  <c r="G163" i="2"/>
  <c r="G162" i="2"/>
  <c r="G160" i="2"/>
  <c r="G159" i="2"/>
  <c r="G158" i="2"/>
  <c r="G157" i="2"/>
  <c r="G156" i="2"/>
  <c r="G155" i="2"/>
  <c r="G153" i="2"/>
  <c r="G152" i="2"/>
  <c r="G151" i="2"/>
  <c r="G150" i="2"/>
  <c r="G149" i="2"/>
  <c r="G148" i="2"/>
  <c r="G147" i="2"/>
  <c r="G146" i="2"/>
  <c r="G143" i="2"/>
  <c r="G142" i="2"/>
  <c r="G141" i="2"/>
  <c r="G140" i="2"/>
  <c r="G139" i="2"/>
  <c r="G138" i="2"/>
  <c r="G136" i="2"/>
  <c r="G135" i="2"/>
  <c r="G134" i="2"/>
  <c r="G133" i="2"/>
  <c r="G132" i="2"/>
  <c r="G131" i="2"/>
  <c r="G130" i="2"/>
  <c r="G129" i="2"/>
  <c r="G128" i="2"/>
  <c r="G127" i="2"/>
  <c r="G125" i="2"/>
  <c r="G124" i="2"/>
  <c r="G123" i="2"/>
  <c r="G122" i="2"/>
  <c r="G121" i="2"/>
  <c r="G120" i="2"/>
  <c r="G119" i="2"/>
  <c r="G118" i="2"/>
  <c r="G116" i="2"/>
  <c r="G115" i="2"/>
  <c r="G114" i="2"/>
  <c r="G113" i="2"/>
  <c r="G112" i="2"/>
  <c r="G111" i="2"/>
  <c r="G110" i="2"/>
  <c r="G108" i="2"/>
  <c r="G106" i="2"/>
  <c r="G105" i="2"/>
  <c r="G104" i="2"/>
  <c r="G102" i="2"/>
  <c r="G101" i="2"/>
  <c r="G100" i="2"/>
  <c r="G99" i="2"/>
  <c r="G98" i="2"/>
  <c r="G96" i="2"/>
  <c r="G95" i="2"/>
  <c r="G94" i="2"/>
  <c r="G93" i="2"/>
  <c r="G92" i="2"/>
  <c r="G91" i="2"/>
  <c r="G90" i="2"/>
  <c r="G89" i="2"/>
  <c r="G86" i="2"/>
  <c r="G85" i="2"/>
  <c r="G84" i="2"/>
  <c r="G83" i="2"/>
  <c r="G82" i="2"/>
  <c r="G81" i="2"/>
  <c r="G80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0" i="2"/>
  <c r="G59" i="2"/>
  <c r="G58" i="2"/>
  <c r="G57" i="2"/>
  <c r="G56" i="2"/>
  <c r="G55" i="2"/>
  <c r="G54" i="2"/>
  <c r="G53" i="2"/>
  <c r="G51" i="2"/>
  <c r="G50" i="2"/>
  <c r="G49" i="2"/>
  <c r="G48" i="2"/>
  <c r="G47" i="2"/>
  <c r="G46" i="2"/>
  <c r="G45" i="2"/>
  <c r="G44" i="2"/>
  <c r="G42" i="2"/>
  <c r="G41" i="2"/>
  <c r="G40" i="2"/>
  <c r="G39" i="2"/>
  <c r="G38" i="2"/>
  <c r="G37" i="2"/>
  <c r="G36" i="2"/>
  <c r="G34" i="2"/>
  <c r="G32" i="2"/>
  <c r="G31" i="2"/>
  <c r="G30" i="2"/>
  <c r="G28" i="2"/>
  <c r="G27" i="2"/>
  <c r="G26" i="2"/>
  <c r="G25" i="2"/>
  <c r="G24" i="2"/>
  <c r="G23" i="2"/>
  <c r="G21" i="2"/>
  <c r="G20" i="2"/>
  <c r="G19" i="2"/>
  <c r="G18" i="2"/>
  <c r="G17" i="2"/>
  <c r="G16" i="2"/>
  <c r="G15" i="2"/>
  <c r="G14" i="2"/>
  <c r="G213" i="1"/>
  <c r="G212" i="1"/>
  <c r="G211" i="1"/>
  <c r="G210" i="1"/>
  <c r="G209" i="1"/>
  <c r="G208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0" i="1"/>
  <c r="G189" i="1"/>
  <c r="G188" i="1"/>
  <c r="G187" i="1"/>
  <c r="G186" i="1"/>
  <c r="G185" i="1"/>
  <c r="G184" i="1"/>
  <c r="G183" i="1"/>
  <c r="G181" i="1"/>
  <c r="G180" i="1"/>
  <c r="G179" i="1"/>
  <c r="G178" i="1"/>
  <c r="G177" i="1"/>
  <c r="G176" i="1"/>
  <c r="G175" i="1"/>
  <c r="G174" i="1"/>
  <c r="G172" i="1"/>
  <c r="G171" i="1"/>
  <c r="G170" i="1"/>
  <c r="G169" i="1"/>
  <c r="G168" i="1"/>
  <c r="G167" i="1"/>
  <c r="G166" i="1"/>
  <c r="G164" i="1"/>
  <c r="G162" i="1"/>
  <c r="G161" i="1"/>
  <c r="G160" i="1"/>
  <c r="G158" i="1"/>
  <c r="G157" i="1"/>
  <c r="G156" i="1"/>
  <c r="G155" i="1"/>
  <c r="G154" i="1"/>
  <c r="G153" i="1"/>
  <c r="G151" i="1"/>
  <c r="G150" i="1"/>
  <c r="G149" i="1"/>
  <c r="G148" i="1"/>
  <c r="G147" i="1"/>
  <c r="G146" i="1"/>
  <c r="G145" i="1"/>
  <c r="G144" i="1"/>
  <c r="G141" i="1"/>
  <c r="G140" i="1"/>
  <c r="G139" i="1"/>
  <c r="G138" i="1"/>
  <c r="G137" i="1"/>
  <c r="G135" i="1"/>
  <c r="G134" i="1"/>
  <c r="G133" i="1"/>
  <c r="G132" i="1"/>
  <c r="G131" i="1"/>
  <c r="G130" i="1"/>
  <c r="G129" i="1"/>
  <c r="G128" i="1"/>
  <c r="G127" i="1"/>
  <c r="G126" i="1"/>
  <c r="G124" i="1"/>
  <c r="G123" i="1"/>
  <c r="G122" i="1"/>
  <c r="G121" i="1"/>
  <c r="G120" i="1"/>
  <c r="G119" i="1"/>
  <c r="G118" i="1"/>
  <c r="G117" i="1"/>
  <c r="G115" i="1"/>
  <c r="G114" i="1"/>
  <c r="G113" i="1"/>
  <c r="G112" i="1"/>
  <c r="G111" i="1"/>
  <c r="G110" i="1"/>
  <c r="G109" i="1"/>
  <c r="G107" i="1"/>
  <c r="G105" i="1"/>
  <c r="G104" i="1"/>
  <c r="G103" i="1"/>
  <c r="G101" i="1"/>
  <c r="G100" i="1"/>
  <c r="G99" i="1"/>
  <c r="G98" i="1"/>
  <c r="G97" i="1"/>
  <c r="G95" i="1"/>
  <c r="G94" i="1"/>
  <c r="G93" i="1"/>
  <c r="G92" i="1"/>
  <c r="G91" i="1"/>
  <c r="G90" i="1"/>
  <c r="G89" i="1"/>
  <c r="G88" i="1"/>
  <c r="G85" i="1"/>
  <c r="G84" i="1"/>
  <c r="G83" i="1"/>
  <c r="G82" i="1"/>
  <c r="G81" i="1"/>
  <c r="G80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0" i="1"/>
  <c r="G59" i="1"/>
  <c r="G58" i="1"/>
  <c r="G57" i="1"/>
  <c r="G56" i="1"/>
  <c r="G55" i="1"/>
  <c r="G54" i="1"/>
  <c r="G53" i="1"/>
  <c r="G51" i="1"/>
  <c r="G50" i="1"/>
  <c r="G49" i="1"/>
  <c r="G48" i="1"/>
  <c r="G47" i="1"/>
  <c r="G46" i="1"/>
  <c r="G45" i="1"/>
  <c r="G44" i="1"/>
  <c r="G42" i="1"/>
  <c r="G41" i="1"/>
  <c r="G40" i="1"/>
  <c r="G39" i="1"/>
  <c r="G38" i="1"/>
  <c r="G37" i="1"/>
  <c r="G36" i="1"/>
  <c r="G34" i="1"/>
  <c r="G32" i="1"/>
  <c r="G31" i="1"/>
  <c r="G30" i="1"/>
  <c r="G28" i="1"/>
  <c r="G27" i="1"/>
  <c r="G26" i="1"/>
  <c r="G25" i="1"/>
  <c r="G24" i="1"/>
  <c r="G23" i="1"/>
  <c r="G21" i="1"/>
  <c r="G20" i="1"/>
  <c r="G19" i="1"/>
  <c r="G18" i="1"/>
  <c r="G17" i="1"/>
  <c r="G16" i="1"/>
  <c r="G15" i="1"/>
  <c r="G14" i="1"/>
  <c r="G214" i="1" s="1"/>
  <c r="G217" i="2" l="1"/>
  <c r="H216" i="2" s="1"/>
  <c r="G215" i="1"/>
  <c r="G216" i="1" s="1"/>
  <c r="H143" i="2"/>
  <c r="H86" i="2" l="1"/>
  <c r="H217" i="2" s="1"/>
</calcChain>
</file>

<file path=xl/sharedStrings.xml><?xml version="1.0" encoding="utf-8"?>
<sst xmlns="http://schemas.openxmlformats.org/spreadsheetml/2006/main" count="1126" uniqueCount="153">
  <si>
    <t>Ì ² ì ² È ² Â º ð Â - Ü  ²  Ê  ²  Ð  ²  Þ  Æ  ì</t>
  </si>
  <si>
    <t xml:space="preserve">  ՀՀ մարզ Արագածոտն համայնք Աշտարակ Նոր Ամանոս և Նոր Եդեսիա µÝ³Ï³í³ÛñերÇ ÷áÕáóներÇ  ³ëý³Éï³å³ïÙ³Ý ³ßË³ï³ÝùÝ»ñ</t>
  </si>
  <si>
    <t>Ð/Ð</t>
  </si>
  <si>
    <t>ÐÇÙÝ³íáñáõÙÁ</t>
  </si>
  <si>
    <t>²ßË³ï³ÝùÇ ³Ýí³ÝáõÙÁ</t>
  </si>
  <si>
    <t>â³÷Ç ÙÇ³-íáñÁ</t>
  </si>
  <si>
    <t>ø³Ý³-ÏÁ</t>
  </si>
  <si>
    <t>ÜÛáõÃ»ñÇ ³ñÅ»ùÁ Ñ³½. ¹ñ³Ù</t>
  </si>
  <si>
    <t>ÀÝ¹Ñ³Ýáõñ ³ñÅ»ùÁ Ñ³½. ¹ñ³Ù</t>
  </si>
  <si>
    <t>հ. Աշտարակ բ. Նոր Ամանոս փողոցի  ³ëý³Éï³å³ïÙ³Ý ³ßË³ï³ÝùÝ»ñ հատված 1</t>
  </si>
  <si>
    <t>ÐáÕ³ÛÇÝ ³ßË³ï³ÝùÝ»ñ</t>
  </si>
  <si>
    <t>1-1613
  1-1619</t>
  </si>
  <si>
    <t xml:space="preserve">×³Ý³å³ñÑÇ Í³ÍÏáõÛÃÇ         ¨ ÑáÕ³ÛÇÝ å³ëï³éÇ ÏïñáõÙ µáõÉ¹á½»ñáí ï»Õ³÷áË»Éáí ÙÇÝã¨ 30Ù Ïáõï³ÏáõÙáí </t>
  </si>
  <si>
    <r>
      <t>1000Ù</t>
    </r>
    <r>
      <rPr>
        <vertAlign val="superscript"/>
        <sz val="8"/>
        <color indexed="8"/>
        <rFont val="Arial Armenian"/>
        <family val="2"/>
      </rPr>
      <t>3</t>
    </r>
  </si>
  <si>
    <t>1-1622            1-1629</t>
  </si>
  <si>
    <t>Ïáõï³Ï³Í Ñ³ÝáõÛÃÇó Ù³ùñáõÙ ¨ Ñ³í³ùáõÙ Ù»Ë³ÝÇ½Ùáí  ÏáÕÝ³ÏÝ»ñÇ Ñ³Ù³ñ</t>
  </si>
  <si>
    <r>
      <t>1000  Ù</t>
    </r>
    <r>
      <rPr>
        <vertAlign val="superscript"/>
        <sz val="8"/>
        <color indexed="8"/>
        <rFont val="Arial Armenian"/>
        <family val="2"/>
      </rPr>
      <t>3</t>
    </r>
  </si>
  <si>
    <t>1-1539</t>
  </si>
  <si>
    <t>Ïáõï³Ïí³Í Ñ³ÝáõÛÃÇ   µ³ñÓáõÙ  ³/ÇÝùÝ³Ã³÷ÇÝ  ¿ùëÏ³í³ïñáí 1,0Ù3  ß»ñ»÷Ç ï³ñáÕáõÃÛ³Ùµ</t>
  </si>
  <si>
    <t>Ñ³í»Éí, ,Ù³ë2, ³ÕÛ  3, Ï,15</t>
  </si>
  <si>
    <t>ù³Ý¹í³Í  Ñ³ÝáõÛÃÇ ï»Õ³÷áËáõÙ   ³íïá-ÇÝùÝ³Ã³÷áí  38ÏÙ Ñ»é.</t>
  </si>
  <si>
    <t>ïÝ</t>
  </si>
  <si>
    <t>1-1130</t>
  </si>
  <si>
    <t>×³Ý³å³ñÑ³ÛÇÝ å³ëï³éÇ Ñ³ñÃ»óáõÙ µáõÉ¹á½»ñáí</t>
  </si>
  <si>
    <r>
      <t>100Ù</t>
    </r>
    <r>
      <rPr>
        <vertAlign val="superscript"/>
        <sz val="8"/>
        <color indexed="8"/>
        <rFont val="Arial Armenian"/>
        <family val="2"/>
      </rPr>
      <t>2</t>
    </r>
  </si>
  <si>
    <t>1-1183</t>
  </si>
  <si>
    <t>×³Ý³å³ñÑ³ÛÇÝ å³ëï³éÇ í»ñÇÝ ß»ñïÇ ïá÷³ÝáõÙ Ù»Ë³ÝÇ½Ùáí</t>
  </si>
  <si>
    <t>1-1187</t>
  </si>
  <si>
    <t>ïá÷³Ýí³Í µÝ³ÑáÕÇ çñáõÙ</t>
  </si>
  <si>
    <t>1-1611
  1-1617</t>
  </si>
  <si>
    <t xml:space="preserve">ÏáÕÝ³ÏÝ»ñÇ µÝ³ÑáÕÇ  ÷éáõÙ Ù»Ë³ÝÇ½Ùáí </t>
  </si>
  <si>
    <t>ºñÃ¨»Ï»ÉÇ Ù³ë</t>
  </si>
  <si>
    <t>27-20</t>
  </si>
  <si>
    <t xml:space="preserve">Ñ³ïÇÏ³íáñ »ÝÃ³ÑÇÙù h=12ëÙ, ¶àêî 25607-2009 </t>
  </si>
  <si>
    <r>
      <t>Ù</t>
    </r>
    <r>
      <rPr>
        <vertAlign val="superscript"/>
        <sz val="8"/>
        <color indexed="8"/>
        <rFont val="Arial Armenian"/>
        <family val="2"/>
      </rPr>
      <t>3</t>
    </r>
  </si>
  <si>
    <t xml:space="preserve">                            27-38
10-1</t>
  </si>
  <si>
    <t xml:space="preserve">Ë×³í³½³ÛÇÝ Ý³Ë³ß»ñïÇ Çñ³Ï³Ý³óáõÙ C5 , h=16ëÙ ¶àêî 25607-2009 </t>
  </si>
  <si>
    <t>27-251          63-1 ÏÇñ.</t>
  </si>
  <si>
    <r>
      <t>ÑÇÙùÇ C-5 Ù³Ï»ñ»ëÇ Ùß³ÏáõÙ µÇïáõÙ³ÛÇÝ ¿ÙáõÉëÇ³Ûáí /  1 Ù</t>
    </r>
    <r>
      <rPr>
        <vertAlign val="superscript"/>
        <sz val="8"/>
        <color indexed="8"/>
        <rFont val="Arial Armenian"/>
        <family val="2"/>
      </rPr>
      <t>2</t>
    </r>
    <r>
      <rPr>
        <sz val="8"/>
        <color indexed="8"/>
        <rFont val="Arial Armenian"/>
        <family val="2"/>
      </rPr>
      <t>-0,6É ¶àêî 58192-2009 1-2020</t>
    </r>
  </si>
  <si>
    <t xml:space="preserve">27-164-2             27-165-2                                                                                                                                                                                                                                  </t>
  </si>
  <si>
    <t xml:space="preserve">Ëáßáñ³Ñ³ïÇÏ ³/µ»ïáÝ» Í³ÍÏáõÛÃÇ Çñ³Ï³Ý³óáõÙ Ë×³ÛÇÝ ÑÇÙùÇ íñ³ÛÇó /Ñ³ëï.-60ÙÙ </t>
  </si>
  <si>
    <t>Ì³ÍÏáõÛÃÇ Ï³éáõóáõÙ Ù³Ýñ³Ñ³ïÇÏ §´¦ ïÇåÇ ³/µ»ïáÝáí /40ÙÙ/</t>
  </si>
  <si>
    <t xml:space="preserve">27-28          </t>
  </si>
  <si>
    <t>ԱñÑ»ëï³Ï³Ý ³ÝÑ³ñÃáõÃÛáõÝ ³ëý³Éï³µ»ïáÝ» Í³ÍÏáõÛÃáí  3,22Ù3</t>
  </si>
  <si>
    <t xml:space="preserve"> Øáõïù»ñ ¨ Çç³ï»Õ»ñ                    </t>
  </si>
  <si>
    <t xml:space="preserve">Ë×³í³½³ÛÇÝ Ý³Ë³ß»ñïÇ Çñ³Ï³Ý³óáõÙ C5 , h=12ëÙ ¶àêî 25607-2009 </t>
  </si>
  <si>
    <t>Ì³ÍÏáõÛÃÇ Ï³éáõóáõÙ Ù³Ýñ³Ñ³ïÇÏ §´¦ ïÇåÇ ³/µ»ïáÝáí /50ÙÙ/</t>
  </si>
  <si>
    <t>ÎáÕÝ³Ï</t>
  </si>
  <si>
    <t>ÏáÕÝ³ÏÝ»ñÇ ³Ùñ³óáõÙ ³í³½³Ïáå×Çó  5ëÙ Ñ³ëïáõÃÛ³Ý</t>
  </si>
  <si>
    <t>Ø³ÛÃ</t>
  </si>
  <si>
    <t>5-64</t>
  </si>
  <si>
    <t>³í³½Ç Ý³Ë³ß»ñïÇ  Çñ³Ï³Ý³óáõÙ 8 ëÙ Ñ³ëïáõÃÛ³Ý</t>
  </si>
  <si>
    <r>
      <t>Ù</t>
    </r>
    <r>
      <rPr>
        <vertAlign val="superscript"/>
        <sz val="8"/>
        <color indexed="8"/>
        <rFont val="Arial Armenian"/>
        <family val="2"/>
      </rPr>
      <t>3</t>
    </r>
    <r>
      <rPr>
        <sz val="10"/>
        <rFont val="Arial Cyr"/>
        <charset val="204"/>
      </rPr>
      <t/>
    </r>
  </si>
  <si>
    <t>ßáõÏ³</t>
  </si>
  <si>
    <t xml:space="preserve"> ò/³í³½»  ãáñ ß³Õ³Ë 3ëÙ Ñ³ëïáõÃÛ³Ý</t>
  </si>
  <si>
    <t>6-1</t>
  </si>
  <si>
    <t xml:space="preserve"> µ»ïáÝ»  Ñ³ñÃ»óáõóÇã ß»ñï  B -15 ¹³ëÇ µ»ïáÝáí ³Ùñ³Ý³ÛÇÝ ó³ÝóÇ íñ³</t>
  </si>
  <si>
    <t>ÞáõÏ³</t>
  </si>
  <si>
    <t>²Ùñ³Ý³ÛÇÝ ó³Ýó Bp, d=4ÙÙ,  µçÇçÁ 150x150ÙÙ</t>
  </si>
  <si>
    <r>
      <t>Ù</t>
    </r>
    <r>
      <rPr>
        <vertAlign val="superscript"/>
        <sz val="8"/>
        <color indexed="8"/>
        <rFont val="Arial Armenian"/>
        <family val="2"/>
      </rPr>
      <t>2</t>
    </r>
  </si>
  <si>
    <t>5-111</t>
  </si>
  <si>
    <t xml:space="preserve"> µ»ïáÝ» ·áõÝ³íáñ ë³ÉÇÏÝ»ñáí  Í³ÍÏáõÛÃÇ Çñ³Ï³Ý³óáõÙ 40ÙÙ , Ï³ñ»ñÇ ÉóÙ³Ùµ  ó/³ ß³Õ³Ëáí</t>
  </si>
  <si>
    <t>27-86</t>
  </si>
  <si>
    <t xml:space="preserve"> µ³½³Éï» »½ñ³ù³ñ»ñÇ ï»Õ³¹ñáõÙ /150x300ÙÙ Ïïñí³Íùáí/  µ»ïáÝ»  ÑÇÙùÇ  íñ³ </t>
  </si>
  <si>
    <t>100          ·ÍÙ</t>
  </si>
  <si>
    <t>27-87</t>
  </si>
  <si>
    <t xml:space="preserve"> µ³½³Éï» »½ñ³ù³ñ»ñÇ  ï»Õ³¹ñáõÙ  µ»ïáÝ»  ÑÇÙù»ñÇ  íñ³ 200x100ÙÙ </t>
  </si>
  <si>
    <t>ì³ù»ñÇ ï»Õ³¹ñáõÙ</t>
  </si>
  <si>
    <t xml:space="preserve">í³ùÇ Ý³Ë³ß»ñï ³í³½³ÏáåÇ×Çó  ïá÷³ÝáõÙáí  h= 10ëÙ </t>
  </si>
  <si>
    <r>
      <t>Ù</t>
    </r>
    <r>
      <rPr>
        <vertAlign val="superscript"/>
        <sz val="8"/>
        <color indexed="8"/>
        <rFont val="Arial Armenian"/>
        <family val="2"/>
      </rPr>
      <t>3</t>
    </r>
    <r>
      <rPr>
        <sz val="10"/>
        <rFont val="Arial"/>
      </rPr>
      <t/>
    </r>
  </si>
  <si>
    <t>27-13</t>
  </si>
  <si>
    <t xml:space="preserve">Ñ³í³ùáíÇ »/µ í³ù»ñÇ ï»Õ³¹ñáõÙ/ 6,0·ÍÙ/ 30x34ëÙ  </t>
  </si>
  <si>
    <t>Ñ³í³ùáíÇ »/µ í³ù»ñÇ ³ñÅ»ùÁ 6/3=2Ñ³ï</t>
  </si>
  <si>
    <t>Ñ³ï</t>
  </si>
  <si>
    <t>8-27</t>
  </si>
  <si>
    <t>í³ùÇ ÃÇÏáõÝù³ÛÇÝ Ù³ëÇ çñ³Ù»Ïáõë³óáõÙ µÇïáõÙ³ÛÇÝ Ù³ÍÇÏáí 2 ß»ñï</t>
  </si>
  <si>
    <t>8-61</t>
  </si>
  <si>
    <t xml:space="preserve"> åáÕå³ï» ×³Õ³ß³ñÇ ï»Õ³¹ñáõÙ </t>
  </si>
  <si>
    <t>åáÕå³ï» ³ÝÏÛáõÝ³ÏÇ ³ñÅ»ùÁ  È70x70x6</t>
  </si>
  <si>
    <t>Ù</t>
  </si>
  <si>
    <t>åáÕå³ï» ßí»ÉÉ»ñÇ ³ñÅ»ùÁ   N 6,5</t>
  </si>
  <si>
    <t>15-614</t>
  </si>
  <si>
    <t>åáÕå³ï» ×³Õ³í³Ý¹³ÏÇ ÛáõÕ³Ý»ñÏáõÙ 2 ß»ñï</t>
  </si>
  <si>
    <t>Պողպատե խողովակ</t>
  </si>
  <si>
    <t>E1-1546</t>
  </si>
  <si>
    <t>IV կարգի գրունտում փոսորակի փորում խողովակի համար, խրամուղու
երկայնքով կուտակումով</t>
  </si>
  <si>
    <t>E1-1641</t>
  </si>
  <si>
    <t>IV կարգի գրունտի հետլիցք, խտացումով</t>
  </si>
  <si>
    <t>E1-1587</t>
  </si>
  <si>
    <t>Ավելնորդ գրունտի  մշակում 0,65մ3  շերեփի տարողությամբ էքսկավատորով բարձելով ավտոինքնաթափեր</t>
  </si>
  <si>
    <t>շուկա</t>
  </si>
  <si>
    <t>Գրունտի տեղափոխում լցակույտ 38կմ</t>
  </si>
  <si>
    <t>տ</t>
  </si>
  <si>
    <t>E23-1</t>
  </si>
  <si>
    <t>Նախապատրաստական շերտ ավազակոպիճից h=10սմ</t>
  </si>
  <si>
    <t>E22-71</t>
  </si>
  <si>
    <t>Մետաղական խողովակի տեղադրում d=273մմ, 1գծ.մ=33,05կգ, δ=5մմ</t>
  </si>
  <si>
    <t>մ</t>
  </si>
  <si>
    <t>E8-27</t>
  </si>
  <si>
    <t>Քսվածքային ջրամեկուսացում</t>
  </si>
  <si>
    <t>6-90</t>
  </si>
  <si>
    <t xml:space="preserve"> µ»ïáÝ B-20 ¹³ëÇ</t>
  </si>
  <si>
    <t xml:space="preserve">Ö³Ý³å³ñÑ³ÛÇÝ Ýß³ÝÝ»ñ </t>
  </si>
  <si>
    <t>27-180</t>
  </si>
  <si>
    <t>×³Ý³å³ñÑ³ÛÇÝ Ýß³ÝÇ ï»Õ³¹ñáõÙ 2.1 /·ÉË³íáñ/</t>
  </si>
  <si>
    <t>×³Ý³å³ñÑ³ÛÇÝ Ýß³ÝÇ ï»Õ³¹ñáõÙ 2.4 /½ÇçÙ³Ý/</t>
  </si>
  <si>
    <t>×³Ý³å³ñÑ³ÛÇÝ Ýß³ÝÇ ï»Õ³¹ñáõÙ 5.19.1, 5.19.2 ¨ 5.20 /Ñ»ïÇáïÝ ³ÝóÙ³Ý ³ñÑ»ëï³Ï³Ý ³ÝÑ³ñÃáõÃÛ³Ý/</t>
  </si>
  <si>
    <t>×³Ý³å³ñÑ³ÛÇÝ Ýß³ÝÝ»ñÇ ï»Õ³¹ñáõÙ   3.24 ,  1.17 /³ñ³·áõÃÛ³Ý ë³ÑÙ³Ý³÷³ÏáõÙ ¨ ³ñÑ»ëï³Ï³Ý ³ÝÑ³ñÃáõÃÛáõÝ /</t>
  </si>
  <si>
    <t>×³Ý³å³ñÑ³ÛÇÝ Ýß³ÝÇ ï»Õ³¹ñáõÙ  3,25          /³é³í»É³·áõÛÝ ³ñ³·áõÃÛ³Ý ë³ÑÙ³Ý³÷³ÏÙ³Ý ·áïáõ í»ñç/</t>
  </si>
  <si>
    <t>×³Ý³å³ñÑ³ÛÇÝ Ýß³ÝÝ»ñÇ ï»Õ³¹ñáõÙ  1.11.1 /վտանգավոր շրջադարձ /</t>
  </si>
  <si>
    <t>×³Ý³å³ñÑ³ÛÇÝ Ýß³ÝÝ»ñÇ ï»Õ³¹ñáõÙ  4.1.2 / երթևեկությունը դեպի աջ/</t>
  </si>
  <si>
    <t>×³Ý³å³ñÑ³ÛÇÝ Ýß³ÝÝ»ñÇ ï»Õ³¹ñáõÙ  8.13 /գլխավոր ճանապարհի ուղղություն /</t>
  </si>
  <si>
    <t>×³Ý³å³ñÑ³ÛÇÝ Ýß³ÝÝ»ñÇ ï»Õ³¹ñáõÙ  8.2.1, 1.23 /ազդման գոտի, երեխաներ /</t>
  </si>
  <si>
    <t>1-961</t>
  </si>
  <si>
    <t>µÝ³ÑáÕÇ  ù³Ý¹áõÙ Ýß³ÝÇ ÑÇÙù»ñÇ ï³Ï</t>
  </si>
  <si>
    <t>1-968</t>
  </si>
  <si>
    <t>³í»Éáñ¹ µÝ³ÑáÕÇ  ÷éáõÙ ï»ÕáõÙ</t>
  </si>
  <si>
    <t>6-2</t>
  </si>
  <si>
    <t>µ»ïáÝ»  ÑÇÙù»ñÇ  Ï³éáõóáõÙ  Ñ»Ý³ëÛ³Ý ï³Ï               B -15 ¹³ëÇ</t>
  </si>
  <si>
    <t>9-33</t>
  </si>
  <si>
    <t xml:space="preserve">åáÕå³ï» ËáÕáí³ÏÝ»ñÇ ÙáÝï³ÅáõÙ  ö76x4ÙÙ </t>
  </si>
  <si>
    <t xml:space="preserve">åáÕå³ï»   ËáÕáí³ÏÇ ³ñÅ»ùÁ  ö76x4ÙÙ </t>
  </si>
  <si>
    <t xml:space="preserve">Ù»ï. íñ³¹ÇñÝ»ñÇ ï»Õ³¹ñáõÙ  3ÙÙ  Ñ³ëï. Ã»ñÃÇó ö76ÙÙ </t>
  </si>
  <si>
    <t>åáÕå³ï» ÓáÕ  ö12A500c</t>
  </si>
  <si>
    <t>Ï·</t>
  </si>
  <si>
    <t>åáÕå³ï» ËáÕáí³ÏÇ  ÛáõÕ³Ý»ñÏáõÙ  2 ³Ý·³Ù</t>
  </si>
  <si>
    <t xml:space="preserve"> ¶Í³ÝßáõÙ                             </t>
  </si>
  <si>
    <t>27-245</t>
  </si>
  <si>
    <t xml:space="preserve">×³Ý³å³ñÑÇ ·Í³ÝßáõÙ   , Ã»ñÙáåÉ³ëïÇÏ ï»ë³ÏÇ §1,1¦  ïÇåÇ,0.1Ù É³ÛÝáõÃÛ³Ùµ </t>
  </si>
  <si>
    <t>1ÏÙ</t>
  </si>
  <si>
    <t>27-250</t>
  </si>
  <si>
    <t xml:space="preserve">×³Ý³å³ñÑÇ ·Í³ÝßáõÙ   , Ã»ñÙáåÉ³ëïÇÏ ï»ë³ÏÇ /  §1,6¦  ïÇåÇ,0.1Ù É³ÛÝáõÃÛ³Ùµ </t>
  </si>
  <si>
    <t>27-249</t>
  </si>
  <si>
    <t xml:space="preserve">×³Ý³å³ñÑÇ ·Í³ÝßáõÙ   , Ã»ñÙáåÉ³ëïÇÏ ï»ë³ÏÇ§1,5¦ïÇåÇ  1/3 Ñ³ñ³µ»ñáõÃÛ³Ùµ  0,1Ù </t>
  </si>
  <si>
    <t xml:space="preserve">×³Ý³å³ñÑÇ ·Í³ÝßáõÙ   Ã»ñÙáåÉ³ëïÇÏ ï»ë³ÏÇ §1,14,1¦ïÇåÇ  / Ý»ñÏíáÕ Ù³Ï»ñ»ë 124,8Ù2/ </t>
  </si>
  <si>
    <t>27-248</t>
  </si>
  <si>
    <t xml:space="preserve">×³Ý³å³ñÑÇ ·Í³ÝßáõÙ   , Ã»ñÙáåÉ³ëïÇÏ ï»ë³ÏÇ §1,2,1¦ ïÇåÇ,0.1Ù É³ÛÝáõÃÛ³Ùµ </t>
  </si>
  <si>
    <t xml:space="preserve">×³Ý³å³ñÑÇ ·Í³ÝßáõÙ   , Ã»ñÙáåÉ³ëïÇÏ ï»ë³ÏÇ  §1,2,2¦ ïÇåÇ,0.1Ù É³ÛÝáõÃÛ³Ùµ </t>
  </si>
  <si>
    <t>հ. Աշտարակ բ. Նոր Եդեսիա փողոցների  ³ëý³Éï³å³ïÙ³Ý ³ßË³ï³ÝùÝ»ñ հատված 1</t>
  </si>
  <si>
    <t>ù³Ý¹í³Í  Ñ³ÝáõÛÃÇ ï»Õ³÷áËáõÙ   ³íïá-ÇÝùÝ³Ã³÷áí  32ÏÙ Ñ»é.</t>
  </si>
  <si>
    <t>Գրունտի տեղափոխում լցակույտ 32կմ</t>
  </si>
  <si>
    <t>հ. Աշտարակ բ. Նոր Եդեսիա փողոցների  ³ëý³Éï³å³ïÙ³Ý ³ßË³ï³ÝùÝ»ñ հատված 2</t>
  </si>
  <si>
    <t xml:space="preserve">Ñ³í³ùáíÇ »/µ í³ù»ñÇ ï»Õ³¹ñáõÙ/ 12,0·ÍÙ/ 30x34ëÙ  </t>
  </si>
  <si>
    <t>Ñ³í³ùáíÇ »/µ í³ù»ñÇ ³ñÅ»ùÁ12/3=4Ñ³ï</t>
  </si>
  <si>
    <t>×³Ý³å³ñÑ³ÛÇÝ Ýß³ÝÇ ï»Õ³¹ñáõÙ 2.4, 4.1.2 /½ÇçÙ³Ý/երթևեկությունը դեպի աջ</t>
  </si>
  <si>
    <t>Ընդամենը</t>
  </si>
  <si>
    <t>ԱԱՀ 20%</t>
  </si>
  <si>
    <t xml:space="preserve">  §äðàü-¾øêäºðî¦   ê ä À</t>
  </si>
  <si>
    <t xml:space="preserve">                 Ï³½Ù»óª                    ¶. Î³ñ³å»ïÛ³Ý </t>
  </si>
  <si>
    <t>ØÇ³í. ·ÇÝÁ Ñ³½³ñ ¹ñ³Ù</t>
  </si>
  <si>
    <t>ÀÝ¹Ñ³Ýáõñ³ñÅ»ùÁ ïáÏáë³ÛÇÝ</t>
  </si>
  <si>
    <t>Ընդամենը %</t>
  </si>
  <si>
    <t>Ընդհանուրը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</si>
</sst>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"/>
    <numFmt numFmtId="165" formatCode="0.000000000000"/>
    <numFmt numFmtId="166" formatCode="0.0000"/>
    <numFmt numFmtId="167" formatCode="0.000"/>
    <numFmt numFmtId="168" formatCode="0.0"/>
  </numFmts>
  <fonts count="21">
    <font>
      <sz val="10"/>
      <name val="Arial"/>
    </font>
    <font>
      <sz val="10"/>
      <name val="Arial"/>
    </font>
    <font>
      <sz val="10"/>
      <color indexed="8"/>
      <name val="Arial Armenian"/>
      <family val="2"/>
    </font>
    <font>
      <sz val="10"/>
      <name val="Arial"/>
      <family val="2"/>
      <charset val="204"/>
    </font>
    <font>
      <b/>
      <sz val="11"/>
      <color indexed="8"/>
      <name val="Arial LatArm"/>
      <family val="2"/>
    </font>
    <font>
      <b/>
      <i/>
      <sz val="10"/>
      <color indexed="8"/>
      <name val="Arial Armenian"/>
      <family val="2"/>
    </font>
    <font>
      <sz val="10"/>
      <color indexed="8"/>
      <name val="Arial LatArm"/>
      <family val="2"/>
    </font>
    <font>
      <sz val="8"/>
      <color indexed="8"/>
      <name val="Arial Armenian"/>
      <family val="2"/>
    </font>
    <font>
      <b/>
      <i/>
      <sz val="8"/>
      <color indexed="8"/>
      <name val="Arial Armenian"/>
      <family val="2"/>
    </font>
    <font>
      <vertAlign val="superscript"/>
      <sz val="8"/>
      <color indexed="8"/>
      <name val="Arial Armenian"/>
      <family val="2"/>
    </font>
    <font>
      <sz val="8"/>
      <color indexed="8"/>
      <name val="Arial"/>
      <family val="2"/>
      <charset val="204"/>
    </font>
    <font>
      <sz val="8"/>
      <name val="Arial Armenian"/>
      <family val="2"/>
    </font>
    <font>
      <sz val="10"/>
      <name val="Arial"/>
      <family val="2"/>
    </font>
    <font>
      <b/>
      <sz val="8"/>
      <color indexed="8"/>
      <name val="Arial Armenian"/>
      <family val="2"/>
    </font>
    <font>
      <sz val="10"/>
      <name val="Arial Cyr"/>
      <charset val="204"/>
    </font>
    <font>
      <sz val="10"/>
      <name val="Arial Armenian"/>
      <family val="2"/>
    </font>
    <font>
      <b/>
      <i/>
      <u/>
      <sz val="8"/>
      <color indexed="8"/>
      <name val="Arial Armenian"/>
      <family val="2"/>
    </font>
    <font>
      <sz val="8"/>
      <color indexed="8"/>
      <name val="Arial LatArm"/>
      <family val="2"/>
    </font>
    <font>
      <b/>
      <sz val="9"/>
      <color indexed="8"/>
      <name val="Arial Armenian"/>
      <family val="2"/>
    </font>
    <font>
      <b/>
      <sz val="9"/>
      <color indexed="8"/>
      <name val="Arial Armenian"/>
      <family val="2"/>
      <charset val="204"/>
    </font>
    <font>
      <b/>
      <sz val="10"/>
      <color indexed="8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2" fillId="0" borderId="0"/>
    <xf numFmtId="0" fontId="15" fillId="0" borderId="0"/>
    <xf numFmtId="0" fontId="1" fillId="0" borderId="0"/>
    <xf numFmtId="0" fontId="3" fillId="0" borderId="0"/>
    <xf numFmtId="0" fontId="15" fillId="0" borderId="0"/>
    <xf numFmtId="0" fontId="1" fillId="0" borderId="0"/>
  </cellStyleXfs>
  <cellXfs count="132">
    <xf numFmtId="0" fontId="0" fillId="0" borderId="0" xfId="0"/>
    <xf numFmtId="0" fontId="2" fillId="0" borderId="0" xfId="0" applyFont="1" applyAlignment="1">
      <alignment vertical="center" wrapText="1"/>
    </xf>
    <xf numFmtId="2" fontId="2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" fontId="5" fillId="0" borderId="0" xfId="2" applyNumberFormat="1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2" fontId="7" fillId="2" borderId="4" xfId="0" applyNumberFormat="1" applyFont="1" applyFill="1" applyBorder="1" applyAlignment="1">
      <alignment horizontal="center" vertical="center"/>
    </xf>
    <xf numFmtId="0" fontId="7" fillId="2" borderId="4" xfId="3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vertical="center" wrapText="1"/>
    </xf>
    <xf numFmtId="0" fontId="7" fillId="2" borderId="4" xfId="4" applyFont="1" applyFill="1" applyBorder="1" applyAlignment="1">
      <alignment horizontal="center" vertical="center" wrapText="1"/>
    </xf>
    <xf numFmtId="166" fontId="10" fillId="2" borderId="4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 wrapText="1"/>
    </xf>
    <xf numFmtId="167" fontId="7" fillId="2" borderId="4" xfId="0" applyNumberFormat="1" applyFont="1" applyFill="1" applyBorder="1" applyAlignment="1">
      <alignment horizontal="center" vertical="center"/>
    </xf>
    <xf numFmtId="2" fontId="7" fillId="2" borderId="4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49" fontId="7" fillId="2" borderId="4" xfId="3" applyNumberFormat="1" applyFont="1" applyFill="1" applyBorder="1" applyAlignment="1">
      <alignment horizontal="center" vertical="center" wrapText="1"/>
    </xf>
    <xf numFmtId="2" fontId="7" fillId="2" borderId="4" xfId="5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4" xfId="5" applyFont="1" applyFill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2" fontId="7" fillId="0" borderId="4" xfId="0" applyNumberFormat="1" applyFont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0" fontId="7" fillId="2" borderId="4" xfId="5" applyFont="1" applyFill="1" applyBorder="1" applyAlignment="1">
      <alignment horizontal="center" vertical="center" wrapText="1"/>
    </xf>
    <xf numFmtId="167" fontId="7" fillId="2" borderId="4" xfId="0" applyNumberFormat="1" applyFont="1" applyFill="1" applyBorder="1" applyAlignment="1">
      <alignment horizontal="center" vertical="center" wrapText="1"/>
    </xf>
    <xf numFmtId="168" fontId="7" fillId="2" borderId="4" xfId="0" applyNumberFormat="1" applyFont="1" applyFill="1" applyBorder="1" applyAlignment="1">
      <alignment horizontal="center" vertical="center" wrapText="1"/>
    </xf>
    <xf numFmtId="168" fontId="11" fillId="2" borderId="4" xfId="0" applyNumberFormat="1" applyFont="1" applyFill="1" applyBorder="1" applyAlignment="1">
      <alignment horizontal="center" vertical="center" wrapText="1"/>
    </xf>
    <xf numFmtId="166" fontId="7" fillId="2" borderId="4" xfId="0" applyNumberFormat="1" applyFont="1" applyFill="1" applyBorder="1" applyAlignment="1">
      <alignment horizontal="center" vertical="center" wrapText="1"/>
    </xf>
    <xf numFmtId="49" fontId="7" fillId="2" borderId="4" xfId="6" applyNumberFormat="1" applyFont="1" applyFill="1" applyBorder="1" applyAlignment="1">
      <alignment horizontal="center" vertical="center" wrapText="1"/>
    </xf>
    <xf numFmtId="0" fontId="7" fillId="2" borderId="4" xfId="6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7" fillId="0" borderId="5" xfId="3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2" fontId="10" fillId="0" borderId="4" xfId="0" applyNumberFormat="1" applyFont="1" applyBorder="1" applyAlignment="1">
      <alignment horizontal="center" vertical="center"/>
    </xf>
    <xf numFmtId="168" fontId="7" fillId="3" borderId="4" xfId="3" applyNumberFormat="1" applyFont="1" applyFill="1" applyBorder="1" applyAlignment="1">
      <alignment horizontal="center" vertical="center"/>
    </xf>
    <xf numFmtId="1" fontId="7" fillId="3" borderId="4" xfId="3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167" fontId="7" fillId="0" borderId="4" xfId="0" applyNumberFormat="1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/>
    </xf>
    <xf numFmtId="168" fontId="7" fillId="0" borderId="5" xfId="0" applyNumberFormat="1" applyFont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shrinkToFit="1"/>
    </xf>
    <xf numFmtId="0" fontId="7" fillId="2" borderId="4" xfId="0" applyFont="1" applyFill="1" applyBorder="1" applyAlignment="1">
      <alignment horizontal="center" vertical="center" shrinkToFit="1"/>
    </xf>
    <xf numFmtId="168" fontId="7" fillId="2" borderId="4" xfId="0" applyNumberFormat="1" applyFont="1" applyFill="1" applyBorder="1" applyAlignment="1">
      <alignment horizontal="center" vertical="center" shrinkToFit="1"/>
    </xf>
    <xf numFmtId="0" fontId="16" fillId="2" borderId="4" xfId="0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7" applyNumberFormat="1" applyFont="1" applyFill="1" applyBorder="1" applyAlignment="1">
      <alignment horizontal="center" vertical="center" wrapText="1"/>
    </xf>
    <xf numFmtId="0" fontId="7" fillId="2" borderId="4" xfId="7" applyFont="1" applyFill="1" applyBorder="1" applyAlignment="1">
      <alignment horizontal="center" vertical="center" wrapText="1"/>
    </xf>
    <xf numFmtId="0" fontId="7" fillId="2" borderId="4" xfId="3" applyFont="1" applyFill="1" applyBorder="1" applyAlignment="1">
      <alignment horizontal="center" vertical="center"/>
    </xf>
    <xf numFmtId="168" fontId="7" fillId="2" borderId="4" xfId="0" applyNumberFormat="1" applyFont="1" applyFill="1" applyBorder="1" applyAlignment="1">
      <alignment horizontal="center" vertical="center"/>
    </xf>
    <xf numFmtId="0" fontId="7" fillId="2" borderId="4" xfId="8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49" fontId="17" fillId="2" borderId="4" xfId="0" applyNumberFormat="1" applyFont="1" applyFill="1" applyBorder="1" applyAlignment="1">
      <alignment horizontal="center" vertical="center" wrapText="1"/>
    </xf>
    <xf numFmtId="166" fontId="7" fillId="2" borderId="4" xfId="0" applyNumberFormat="1" applyFont="1" applyFill="1" applyBorder="1" applyAlignment="1">
      <alignment horizontal="center" vertical="center"/>
    </xf>
    <xf numFmtId="0" fontId="7" fillId="2" borderId="5" xfId="3" applyFont="1" applyFill="1" applyBorder="1" applyAlignment="1">
      <alignment horizontal="center" vertical="center" wrapText="1"/>
    </xf>
    <xf numFmtId="2" fontId="10" fillId="2" borderId="4" xfId="0" applyNumberFormat="1" applyFont="1" applyFill="1" applyBorder="1" applyAlignment="1">
      <alignment horizontal="center" vertical="center"/>
    </xf>
    <xf numFmtId="168" fontId="7" fillId="2" borderId="4" xfId="3" applyNumberFormat="1" applyFont="1" applyFill="1" applyBorder="1" applyAlignment="1">
      <alignment horizontal="center" vertical="center"/>
    </xf>
    <xf numFmtId="1" fontId="7" fillId="2" borderId="4" xfId="3" applyNumberFormat="1" applyFont="1" applyFill="1" applyBorder="1" applyAlignment="1">
      <alignment horizontal="center" vertical="center"/>
    </xf>
    <xf numFmtId="168" fontId="7" fillId="2" borderId="5" xfId="0" applyNumberFormat="1" applyFont="1" applyFill="1" applyBorder="1" applyAlignment="1">
      <alignment horizontal="center" vertical="center" wrapText="1"/>
    </xf>
    <xf numFmtId="166" fontId="7" fillId="2" borderId="5" xfId="0" applyNumberFormat="1" applyFont="1" applyFill="1" applyBorder="1" applyAlignment="1">
      <alignment horizontal="center" vertical="center" wrapText="1"/>
    </xf>
    <xf numFmtId="2" fontId="13" fillId="2" borderId="4" xfId="3" applyNumberFormat="1" applyFont="1" applyFill="1" applyBorder="1" applyAlignment="1">
      <alignment horizontal="center" vertical="center" wrapText="1"/>
    </xf>
    <xf numFmtId="2" fontId="8" fillId="2" borderId="4" xfId="3" applyNumberFormat="1" applyFont="1" applyFill="1" applyBorder="1" applyAlignment="1">
      <alignment horizontal="center" vertical="center" wrapText="1"/>
    </xf>
    <xf numFmtId="0" fontId="7" fillId="2" borderId="0" xfId="9" applyFont="1" applyFill="1" applyAlignment="1">
      <alignment horizontal="center" vertical="center" wrapText="1"/>
    </xf>
    <xf numFmtId="49" fontId="7" fillId="2" borderId="0" xfId="0" applyNumberFormat="1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2" fontId="7" fillId="2" borderId="0" xfId="10" applyNumberFormat="1" applyFont="1" applyFill="1" applyAlignment="1">
      <alignment horizontal="center" vertical="center" wrapText="1"/>
    </xf>
    <xf numFmtId="0" fontId="7" fillId="2" borderId="0" xfId="10" applyFont="1" applyFill="1" applyAlignment="1">
      <alignment horizontal="center" vertical="center" wrapText="1"/>
    </xf>
    <xf numFmtId="0" fontId="7" fillId="0" borderId="0" xfId="9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2" fontId="7" fillId="0" borderId="0" xfId="10" applyNumberFormat="1" applyFont="1" applyAlignment="1">
      <alignment horizontal="center" vertical="center" wrapText="1"/>
    </xf>
    <xf numFmtId="0" fontId="7" fillId="0" borderId="0" xfId="10" applyFont="1" applyAlignment="1">
      <alignment horizontal="center" vertical="center" wrapText="1"/>
    </xf>
    <xf numFmtId="0" fontId="13" fillId="0" borderId="0" xfId="0" applyFont="1" applyAlignment="1">
      <alignment vertical="center"/>
    </xf>
    <xf numFmtId="167" fontId="2" fillId="0" borderId="0" xfId="0" applyNumberFormat="1" applyFont="1" applyAlignment="1">
      <alignment vertical="center" wrapText="1"/>
    </xf>
    <xf numFmtId="10" fontId="20" fillId="0" borderId="0" xfId="1" applyNumberFormat="1" applyFont="1" applyAlignment="1">
      <alignment horizontal="center" vertical="center" wrapText="1"/>
    </xf>
    <xf numFmtId="10" fontId="5" fillId="0" borderId="0" xfId="1" applyNumberFormat="1" applyFont="1" applyAlignment="1">
      <alignment horizontal="center" vertical="center" wrapText="1"/>
    </xf>
    <xf numFmtId="10" fontId="20" fillId="0" borderId="4" xfId="1" applyNumberFormat="1" applyFont="1" applyBorder="1" applyAlignment="1">
      <alignment horizontal="center" vertical="center" wrapText="1"/>
    </xf>
    <xf numFmtId="2" fontId="13" fillId="2" borderId="7" xfId="0" applyNumberFormat="1" applyFont="1" applyFill="1" applyBorder="1" applyAlignment="1">
      <alignment horizontal="center" vertical="center"/>
    </xf>
    <xf numFmtId="2" fontId="20" fillId="2" borderId="4" xfId="3" applyNumberFormat="1" applyFont="1" applyFill="1" applyBorder="1" applyAlignment="1">
      <alignment horizontal="center" vertical="center" wrapText="1"/>
    </xf>
    <xf numFmtId="2" fontId="20" fillId="2" borderId="4" xfId="10" applyNumberFormat="1" applyFont="1" applyFill="1" applyBorder="1" applyAlignment="1">
      <alignment horizontal="center" vertical="center" wrapText="1"/>
    </xf>
    <xf numFmtId="0" fontId="19" fillId="0" borderId="0" xfId="2" applyFont="1" applyAlignment="1">
      <alignment horizontal="left" vertical="center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 wrapText="1"/>
    </xf>
    <xf numFmtId="4" fontId="8" fillId="2" borderId="6" xfId="0" applyNumberFormat="1" applyFont="1" applyFill="1" applyBorder="1" applyAlignment="1">
      <alignment horizontal="center" vertical="center" wrapText="1"/>
    </xf>
    <xf numFmtId="4" fontId="8" fillId="2" borderId="7" xfId="0" applyNumberFormat="1" applyFont="1" applyFill="1" applyBorder="1" applyAlignment="1">
      <alignment horizontal="center" vertical="center" wrapText="1"/>
    </xf>
    <xf numFmtId="0" fontId="18" fillId="2" borderId="5" xfId="3" applyFont="1" applyFill="1" applyBorder="1" applyAlignment="1">
      <alignment horizontal="right" vertical="center" wrapText="1"/>
    </xf>
    <xf numFmtId="0" fontId="18" fillId="2" borderId="6" xfId="3" applyFont="1" applyFill="1" applyBorder="1" applyAlignment="1">
      <alignment horizontal="right" vertical="center" wrapText="1"/>
    </xf>
    <xf numFmtId="0" fontId="18" fillId="2" borderId="7" xfId="3" applyFont="1" applyFill="1" applyBorder="1" applyAlignment="1">
      <alignment horizontal="right" vertical="center" wrapText="1"/>
    </xf>
    <xf numFmtId="0" fontId="13" fillId="2" borderId="5" xfId="0" applyFont="1" applyFill="1" applyBorder="1" applyAlignment="1">
      <alignment horizontal="right" vertical="center"/>
    </xf>
    <xf numFmtId="0" fontId="13" fillId="2" borderId="6" xfId="0" applyFont="1" applyFill="1" applyBorder="1" applyAlignment="1">
      <alignment horizontal="right" vertical="center"/>
    </xf>
    <xf numFmtId="0" fontId="13" fillId="2" borderId="7" xfId="0" applyFont="1" applyFill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4" fontId="5" fillId="0" borderId="0" xfId="2" applyNumberFormat="1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2" fontId="7" fillId="2" borderId="3" xfId="0" applyNumberFormat="1" applyFont="1" applyFill="1" applyBorder="1" applyAlignment="1">
      <alignment horizontal="center" vertical="center" wrapText="1"/>
    </xf>
    <xf numFmtId="0" fontId="20" fillId="2" borderId="5" xfId="3" applyFont="1" applyFill="1" applyBorder="1" applyAlignment="1">
      <alignment horizontal="right" vertical="center" wrapText="1"/>
    </xf>
    <xf numFmtId="0" fontId="20" fillId="2" borderId="6" xfId="3" applyFont="1" applyFill="1" applyBorder="1" applyAlignment="1">
      <alignment horizontal="right" vertical="center" wrapText="1"/>
    </xf>
    <xf numFmtId="0" fontId="20" fillId="2" borderId="7" xfId="3" applyFont="1" applyFill="1" applyBorder="1" applyAlignment="1">
      <alignment horizontal="right" vertical="center" wrapText="1"/>
    </xf>
    <xf numFmtId="0" fontId="18" fillId="2" borderId="5" xfId="9" applyFont="1" applyFill="1" applyBorder="1" applyAlignment="1">
      <alignment horizontal="right" vertical="center" wrapText="1"/>
    </xf>
    <xf numFmtId="0" fontId="18" fillId="2" borderId="6" xfId="9" applyFont="1" applyFill="1" applyBorder="1" applyAlignment="1">
      <alignment horizontal="right" vertical="center" wrapText="1"/>
    </xf>
    <xf numFmtId="0" fontId="18" fillId="2" borderId="7" xfId="9" applyFont="1" applyFill="1" applyBorder="1" applyAlignment="1">
      <alignment horizontal="right" vertical="center" wrapText="1"/>
    </xf>
    <xf numFmtId="10" fontId="7" fillId="0" borderId="1" xfId="1" applyNumberFormat="1" applyFont="1" applyBorder="1" applyAlignment="1">
      <alignment horizontal="center" vertical="center" wrapText="1"/>
    </xf>
    <xf numFmtId="10" fontId="7" fillId="0" borderId="2" xfId="1" applyNumberFormat="1" applyFont="1" applyBorder="1" applyAlignment="1">
      <alignment horizontal="center" vertical="center" wrapText="1"/>
    </xf>
    <xf numFmtId="10" fontId="7" fillId="0" borderId="3" xfId="1" applyNumberFormat="1" applyFont="1" applyBorder="1" applyAlignment="1">
      <alignment horizontal="center" vertical="center" wrapText="1"/>
    </xf>
    <xf numFmtId="0" fontId="18" fillId="2" borderId="5" xfId="3" applyFont="1" applyFill="1" applyBorder="1" applyAlignment="1">
      <alignment horizontal="center" vertical="center" wrapText="1"/>
    </xf>
    <xf numFmtId="0" fontId="18" fillId="2" borderId="6" xfId="3" applyFont="1" applyFill="1" applyBorder="1" applyAlignment="1">
      <alignment horizontal="center" vertical="center" wrapText="1"/>
    </xf>
    <xf numFmtId="0" fontId="18" fillId="2" borderId="7" xfId="3" applyFont="1" applyFill="1" applyBorder="1" applyAlignment="1">
      <alignment horizontal="center" vertical="center" wrapText="1"/>
    </xf>
  </cellXfs>
  <cellStyles count="11">
    <cellStyle name="Normal_ARTAQIN KOJUXU CANC" xfId="5" xr:uid="{4B59ED7C-D9FB-4E4D-9740-978C77AADF61}"/>
    <cellStyle name="Normal_naxahashiv" xfId="3" xr:uid="{64D2BB8C-0ECB-4B45-9918-F72F5CF7E75F}"/>
    <cellStyle name="Normal_naxahashiv 2" xfId="4" xr:uid="{B1D703C0-DB20-46EB-8516-12076E7172C6}"/>
    <cellStyle name="Normal_naxahashiv 3" xfId="8" xr:uid="{FB0B2D41-8B19-4409-931D-B6A4961AD3C1}"/>
    <cellStyle name="Normal_NOR CM. 2" xfId="6" xr:uid="{EC1987D4-D689-449A-80C1-E1981738730F}"/>
    <cellStyle name="Normal_NOR CM._NOR HACHN GYUHERI POHOC NOROGUM" xfId="9" xr:uid="{558A82EF-E507-4466-B3C6-C5DEB0EE63E0}"/>
    <cellStyle name="Normal_Sheet1" xfId="7" xr:uid="{03C1A305-CDEA-4D16-9967-D459904D9562}"/>
    <cellStyle name="Normal_Sheet1_NOR CM." xfId="10" xr:uid="{030F27EC-34D5-4A91-89A3-7E1F69AA8F00}"/>
    <cellStyle name="Обычный" xfId="0" builtinId="0"/>
    <cellStyle name="Обычный 2" xfId="2" xr:uid="{853D4B06-80BA-4AD6-BB5F-4CA1FC15E5DC}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</xdr:row>
      <xdr:rowOff>0</xdr:rowOff>
    </xdr:from>
    <xdr:to>
      <xdr:col>0</xdr:col>
      <xdr:colOff>38100</xdr:colOff>
      <xdr:row>11</xdr:row>
      <xdr:rowOff>19050</xdr:rowOff>
    </xdr:to>
    <xdr:sp macro="" textlink="">
      <xdr:nvSpPr>
        <xdr:cNvPr id="2" name="Text Box 8169">
          <a:extLst>
            <a:ext uri="{FF2B5EF4-FFF2-40B4-BE49-F238E27FC236}">
              <a16:creationId xmlns:a16="http://schemas.microsoft.com/office/drawing/2014/main" id="{1CD47DA0-FE21-4FEB-B9FA-F7ABB5B88C5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38100</xdr:colOff>
      <xdr:row>11</xdr:row>
      <xdr:rowOff>19050</xdr:rowOff>
    </xdr:to>
    <xdr:sp macro="" textlink="">
      <xdr:nvSpPr>
        <xdr:cNvPr id="3" name="Text Box 8169">
          <a:extLst>
            <a:ext uri="{FF2B5EF4-FFF2-40B4-BE49-F238E27FC236}">
              <a16:creationId xmlns:a16="http://schemas.microsoft.com/office/drawing/2014/main" id="{5345F444-C490-4A85-9B5C-24B3E3ED12A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38100</xdr:colOff>
      <xdr:row>11</xdr:row>
      <xdr:rowOff>19050</xdr:rowOff>
    </xdr:to>
    <xdr:sp macro="" textlink="">
      <xdr:nvSpPr>
        <xdr:cNvPr id="4" name="Text Box 8169">
          <a:extLst>
            <a:ext uri="{FF2B5EF4-FFF2-40B4-BE49-F238E27FC236}">
              <a16:creationId xmlns:a16="http://schemas.microsoft.com/office/drawing/2014/main" id="{22825518-2BC8-444B-B7B2-FCE490AD5F4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38100</xdr:colOff>
      <xdr:row>11</xdr:row>
      <xdr:rowOff>19050</xdr:rowOff>
    </xdr:to>
    <xdr:sp macro="" textlink="">
      <xdr:nvSpPr>
        <xdr:cNvPr id="5" name="Text Box 8169">
          <a:extLst>
            <a:ext uri="{FF2B5EF4-FFF2-40B4-BE49-F238E27FC236}">
              <a16:creationId xmlns:a16="http://schemas.microsoft.com/office/drawing/2014/main" id="{BCAF8013-8184-4C79-9862-5EA85AE07DB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38100</xdr:colOff>
      <xdr:row>11</xdr:row>
      <xdr:rowOff>19050</xdr:rowOff>
    </xdr:to>
    <xdr:sp macro="" textlink="">
      <xdr:nvSpPr>
        <xdr:cNvPr id="6" name="Text Box 8169">
          <a:extLst>
            <a:ext uri="{FF2B5EF4-FFF2-40B4-BE49-F238E27FC236}">
              <a16:creationId xmlns:a16="http://schemas.microsoft.com/office/drawing/2014/main" id="{8A57EB20-A72B-49CD-8B89-D801545928E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38100</xdr:colOff>
      <xdr:row>11</xdr:row>
      <xdr:rowOff>19050</xdr:rowOff>
    </xdr:to>
    <xdr:sp macro="" textlink="">
      <xdr:nvSpPr>
        <xdr:cNvPr id="7" name="Text Box 8169">
          <a:extLst>
            <a:ext uri="{FF2B5EF4-FFF2-40B4-BE49-F238E27FC236}">
              <a16:creationId xmlns:a16="http://schemas.microsoft.com/office/drawing/2014/main" id="{8B460017-65CE-4673-8760-28C6893769E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38100</xdr:colOff>
      <xdr:row>11</xdr:row>
      <xdr:rowOff>19050</xdr:rowOff>
    </xdr:to>
    <xdr:sp macro="" textlink="">
      <xdr:nvSpPr>
        <xdr:cNvPr id="8" name="Text Box 8169">
          <a:extLst>
            <a:ext uri="{FF2B5EF4-FFF2-40B4-BE49-F238E27FC236}">
              <a16:creationId xmlns:a16="http://schemas.microsoft.com/office/drawing/2014/main" id="{C6E95E8B-D34A-4B2E-95B8-8459D573970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38100</xdr:colOff>
      <xdr:row>11</xdr:row>
      <xdr:rowOff>19050</xdr:rowOff>
    </xdr:to>
    <xdr:sp macro="" textlink="">
      <xdr:nvSpPr>
        <xdr:cNvPr id="9" name="Text Box 8169">
          <a:extLst>
            <a:ext uri="{FF2B5EF4-FFF2-40B4-BE49-F238E27FC236}">
              <a16:creationId xmlns:a16="http://schemas.microsoft.com/office/drawing/2014/main" id="{DE82EF7F-E0FD-4C57-BBA8-24F6DC8905C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38100</xdr:colOff>
      <xdr:row>11</xdr:row>
      <xdr:rowOff>19050</xdr:rowOff>
    </xdr:to>
    <xdr:sp macro="" textlink="">
      <xdr:nvSpPr>
        <xdr:cNvPr id="10" name="Text Box 8169">
          <a:extLst>
            <a:ext uri="{FF2B5EF4-FFF2-40B4-BE49-F238E27FC236}">
              <a16:creationId xmlns:a16="http://schemas.microsoft.com/office/drawing/2014/main" id="{8DA97D4C-40F7-414B-A9C1-5BDC126766B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38100</xdr:colOff>
      <xdr:row>11</xdr:row>
      <xdr:rowOff>19050</xdr:rowOff>
    </xdr:to>
    <xdr:sp macro="" textlink="">
      <xdr:nvSpPr>
        <xdr:cNvPr id="11" name="Text Box 8169">
          <a:extLst>
            <a:ext uri="{FF2B5EF4-FFF2-40B4-BE49-F238E27FC236}">
              <a16:creationId xmlns:a16="http://schemas.microsoft.com/office/drawing/2014/main" id="{A0B638C3-2228-4A02-9D1B-A0D2CF71081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38100</xdr:colOff>
      <xdr:row>11</xdr:row>
      <xdr:rowOff>19050</xdr:rowOff>
    </xdr:to>
    <xdr:sp macro="" textlink="">
      <xdr:nvSpPr>
        <xdr:cNvPr id="12" name="Text Box 8169">
          <a:extLst>
            <a:ext uri="{FF2B5EF4-FFF2-40B4-BE49-F238E27FC236}">
              <a16:creationId xmlns:a16="http://schemas.microsoft.com/office/drawing/2014/main" id="{B371BE3C-7E0C-48D1-9975-EEFC615277D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38100</xdr:colOff>
      <xdr:row>11</xdr:row>
      <xdr:rowOff>19050</xdr:rowOff>
    </xdr:to>
    <xdr:sp macro="" textlink="">
      <xdr:nvSpPr>
        <xdr:cNvPr id="13" name="Text Box 8169">
          <a:extLst>
            <a:ext uri="{FF2B5EF4-FFF2-40B4-BE49-F238E27FC236}">
              <a16:creationId xmlns:a16="http://schemas.microsoft.com/office/drawing/2014/main" id="{ADD1CD01-3AC7-40BF-ACB7-FA54917C3EA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38100</xdr:colOff>
      <xdr:row>11</xdr:row>
      <xdr:rowOff>19050</xdr:rowOff>
    </xdr:to>
    <xdr:sp macro="" textlink="">
      <xdr:nvSpPr>
        <xdr:cNvPr id="14" name="Text Box 8169">
          <a:extLst>
            <a:ext uri="{FF2B5EF4-FFF2-40B4-BE49-F238E27FC236}">
              <a16:creationId xmlns:a16="http://schemas.microsoft.com/office/drawing/2014/main" id="{E49D3361-1EDD-4346-BF46-E5FD09458FA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38100</xdr:colOff>
      <xdr:row>11</xdr:row>
      <xdr:rowOff>19050</xdr:rowOff>
    </xdr:to>
    <xdr:sp macro="" textlink="">
      <xdr:nvSpPr>
        <xdr:cNvPr id="15" name="Text Box 8169">
          <a:extLst>
            <a:ext uri="{FF2B5EF4-FFF2-40B4-BE49-F238E27FC236}">
              <a16:creationId xmlns:a16="http://schemas.microsoft.com/office/drawing/2014/main" id="{5BF8DD73-0803-4647-9243-572405C81EE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16" name="Text Box 8169">
          <a:extLst>
            <a:ext uri="{FF2B5EF4-FFF2-40B4-BE49-F238E27FC236}">
              <a16:creationId xmlns:a16="http://schemas.microsoft.com/office/drawing/2014/main" id="{FA932A81-BCD1-487D-87B6-22BAC0295F0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17" name="Text Box 8169">
          <a:extLst>
            <a:ext uri="{FF2B5EF4-FFF2-40B4-BE49-F238E27FC236}">
              <a16:creationId xmlns:a16="http://schemas.microsoft.com/office/drawing/2014/main" id="{C38ACD4E-63D2-46AA-84E8-55AF00C2583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18" name="Text Box 8169">
          <a:extLst>
            <a:ext uri="{FF2B5EF4-FFF2-40B4-BE49-F238E27FC236}">
              <a16:creationId xmlns:a16="http://schemas.microsoft.com/office/drawing/2014/main" id="{093D8A3A-F161-4618-8FA9-C638637C6EE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19" name="Text Box 8169">
          <a:extLst>
            <a:ext uri="{FF2B5EF4-FFF2-40B4-BE49-F238E27FC236}">
              <a16:creationId xmlns:a16="http://schemas.microsoft.com/office/drawing/2014/main" id="{CD534339-04E9-47CA-BAF8-9DDD2BBD057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20" name="Text Box 8169">
          <a:extLst>
            <a:ext uri="{FF2B5EF4-FFF2-40B4-BE49-F238E27FC236}">
              <a16:creationId xmlns:a16="http://schemas.microsoft.com/office/drawing/2014/main" id="{66A1CDEE-1B25-4DE9-8743-A960D0B4183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21" name="Text Box 8169">
          <a:extLst>
            <a:ext uri="{FF2B5EF4-FFF2-40B4-BE49-F238E27FC236}">
              <a16:creationId xmlns:a16="http://schemas.microsoft.com/office/drawing/2014/main" id="{DC43A5CC-299F-4B23-8EA0-5B1EF0DADE6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22" name="Text Box 8169">
          <a:extLst>
            <a:ext uri="{FF2B5EF4-FFF2-40B4-BE49-F238E27FC236}">
              <a16:creationId xmlns:a16="http://schemas.microsoft.com/office/drawing/2014/main" id="{D156609D-7F61-4960-B4D6-52B5B2025BA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23" name="Text Box 8169">
          <a:extLst>
            <a:ext uri="{FF2B5EF4-FFF2-40B4-BE49-F238E27FC236}">
              <a16:creationId xmlns:a16="http://schemas.microsoft.com/office/drawing/2014/main" id="{A0BAFA81-04DE-4880-B0FC-BCC8EC47F62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24" name="Text Box 8169">
          <a:extLst>
            <a:ext uri="{FF2B5EF4-FFF2-40B4-BE49-F238E27FC236}">
              <a16:creationId xmlns:a16="http://schemas.microsoft.com/office/drawing/2014/main" id="{E1E0F379-9568-4C21-B483-CCF8504FAAE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25" name="Text Box 8169">
          <a:extLst>
            <a:ext uri="{FF2B5EF4-FFF2-40B4-BE49-F238E27FC236}">
              <a16:creationId xmlns:a16="http://schemas.microsoft.com/office/drawing/2014/main" id="{139FE39D-ACEE-4D54-A333-ACF51D078ED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26" name="Text Box 8169">
          <a:extLst>
            <a:ext uri="{FF2B5EF4-FFF2-40B4-BE49-F238E27FC236}">
              <a16:creationId xmlns:a16="http://schemas.microsoft.com/office/drawing/2014/main" id="{94E97553-AC93-483B-9E54-6DEC9935B1E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27" name="Text Box 8169">
          <a:extLst>
            <a:ext uri="{FF2B5EF4-FFF2-40B4-BE49-F238E27FC236}">
              <a16:creationId xmlns:a16="http://schemas.microsoft.com/office/drawing/2014/main" id="{650A788D-57CF-44A3-98AE-86B01A1D1A0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28" name="Text Box 8169">
          <a:extLst>
            <a:ext uri="{FF2B5EF4-FFF2-40B4-BE49-F238E27FC236}">
              <a16:creationId xmlns:a16="http://schemas.microsoft.com/office/drawing/2014/main" id="{CC6BB0CF-F5F4-4F5D-ABC0-15128E16B3A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29" name="Text Box 8169">
          <a:extLst>
            <a:ext uri="{FF2B5EF4-FFF2-40B4-BE49-F238E27FC236}">
              <a16:creationId xmlns:a16="http://schemas.microsoft.com/office/drawing/2014/main" id="{70C59C81-B818-4578-A562-9616797652B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30" name="Text Box 8169">
          <a:extLst>
            <a:ext uri="{FF2B5EF4-FFF2-40B4-BE49-F238E27FC236}">
              <a16:creationId xmlns:a16="http://schemas.microsoft.com/office/drawing/2014/main" id="{A36E9F21-7D81-4D34-9CD2-61555D6EE27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31" name="Text Box 8169">
          <a:extLst>
            <a:ext uri="{FF2B5EF4-FFF2-40B4-BE49-F238E27FC236}">
              <a16:creationId xmlns:a16="http://schemas.microsoft.com/office/drawing/2014/main" id="{1FFADB83-D7DA-4EA9-9C52-760D36E07F9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32" name="Text Box 8169">
          <a:extLst>
            <a:ext uri="{FF2B5EF4-FFF2-40B4-BE49-F238E27FC236}">
              <a16:creationId xmlns:a16="http://schemas.microsoft.com/office/drawing/2014/main" id="{14BA3265-8A47-4A26-9CEE-59A104A78F2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33" name="Text Box 8169">
          <a:extLst>
            <a:ext uri="{FF2B5EF4-FFF2-40B4-BE49-F238E27FC236}">
              <a16:creationId xmlns:a16="http://schemas.microsoft.com/office/drawing/2014/main" id="{A64A8B75-8E35-401C-B7D2-4580E59ACEC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34" name="Text Box 8169">
          <a:extLst>
            <a:ext uri="{FF2B5EF4-FFF2-40B4-BE49-F238E27FC236}">
              <a16:creationId xmlns:a16="http://schemas.microsoft.com/office/drawing/2014/main" id="{E609AB68-ADA1-4234-BC69-C709C592FB5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35" name="Text Box 8169">
          <a:extLst>
            <a:ext uri="{FF2B5EF4-FFF2-40B4-BE49-F238E27FC236}">
              <a16:creationId xmlns:a16="http://schemas.microsoft.com/office/drawing/2014/main" id="{EF869D7F-B58B-4319-8F40-03278B86186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36" name="Text Box 8169">
          <a:extLst>
            <a:ext uri="{FF2B5EF4-FFF2-40B4-BE49-F238E27FC236}">
              <a16:creationId xmlns:a16="http://schemas.microsoft.com/office/drawing/2014/main" id="{4235A292-AA7B-47B5-9554-30562CAB698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37" name="Text Box 8169">
          <a:extLst>
            <a:ext uri="{FF2B5EF4-FFF2-40B4-BE49-F238E27FC236}">
              <a16:creationId xmlns:a16="http://schemas.microsoft.com/office/drawing/2014/main" id="{EF499D18-6301-418E-A245-BA120B84A07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38" name="Text Box 8169">
          <a:extLst>
            <a:ext uri="{FF2B5EF4-FFF2-40B4-BE49-F238E27FC236}">
              <a16:creationId xmlns:a16="http://schemas.microsoft.com/office/drawing/2014/main" id="{CD5F1DD9-0340-4044-B097-86BA0F53F11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39" name="Text Box 8169">
          <a:extLst>
            <a:ext uri="{FF2B5EF4-FFF2-40B4-BE49-F238E27FC236}">
              <a16:creationId xmlns:a16="http://schemas.microsoft.com/office/drawing/2014/main" id="{262B67EE-F32B-4E28-86EC-655D6D21F65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40" name="Text Box 8169">
          <a:extLst>
            <a:ext uri="{FF2B5EF4-FFF2-40B4-BE49-F238E27FC236}">
              <a16:creationId xmlns:a16="http://schemas.microsoft.com/office/drawing/2014/main" id="{1D700791-16B8-4621-BB18-6843081D4CA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41" name="Text Box 8169">
          <a:extLst>
            <a:ext uri="{FF2B5EF4-FFF2-40B4-BE49-F238E27FC236}">
              <a16:creationId xmlns:a16="http://schemas.microsoft.com/office/drawing/2014/main" id="{377BE18F-F950-484B-9CE2-746D972B8AD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42" name="Text Box 8169">
          <a:extLst>
            <a:ext uri="{FF2B5EF4-FFF2-40B4-BE49-F238E27FC236}">
              <a16:creationId xmlns:a16="http://schemas.microsoft.com/office/drawing/2014/main" id="{A1ABC150-5816-461C-AB37-D5F3E2DC053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43" name="Text Box 8169">
          <a:extLst>
            <a:ext uri="{FF2B5EF4-FFF2-40B4-BE49-F238E27FC236}">
              <a16:creationId xmlns:a16="http://schemas.microsoft.com/office/drawing/2014/main" id="{491EC290-57F2-43A4-BECF-2EEEC967DF0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44" name="Text Box 8169">
          <a:extLst>
            <a:ext uri="{FF2B5EF4-FFF2-40B4-BE49-F238E27FC236}">
              <a16:creationId xmlns:a16="http://schemas.microsoft.com/office/drawing/2014/main" id="{2767BD6F-5B74-4F40-86B8-99E48F68F4C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45" name="Text Box 8169">
          <a:extLst>
            <a:ext uri="{FF2B5EF4-FFF2-40B4-BE49-F238E27FC236}">
              <a16:creationId xmlns:a16="http://schemas.microsoft.com/office/drawing/2014/main" id="{BED32EA9-E868-49AA-9303-4715F25B948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46" name="Text Box 8169">
          <a:extLst>
            <a:ext uri="{FF2B5EF4-FFF2-40B4-BE49-F238E27FC236}">
              <a16:creationId xmlns:a16="http://schemas.microsoft.com/office/drawing/2014/main" id="{432DBCA6-B469-46CB-8895-4FB51D40A05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47" name="Text Box 8169">
          <a:extLst>
            <a:ext uri="{FF2B5EF4-FFF2-40B4-BE49-F238E27FC236}">
              <a16:creationId xmlns:a16="http://schemas.microsoft.com/office/drawing/2014/main" id="{BBA81C94-B572-4B3B-823A-72709127D48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48" name="Text Box 8169">
          <a:extLst>
            <a:ext uri="{FF2B5EF4-FFF2-40B4-BE49-F238E27FC236}">
              <a16:creationId xmlns:a16="http://schemas.microsoft.com/office/drawing/2014/main" id="{8911F314-1926-4310-A9A4-1E3DE71407E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49" name="Text Box 8169">
          <a:extLst>
            <a:ext uri="{FF2B5EF4-FFF2-40B4-BE49-F238E27FC236}">
              <a16:creationId xmlns:a16="http://schemas.microsoft.com/office/drawing/2014/main" id="{D267EB84-8DF4-4B9C-8B42-BFE9DFDDE0B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50" name="Text Box 8169">
          <a:extLst>
            <a:ext uri="{FF2B5EF4-FFF2-40B4-BE49-F238E27FC236}">
              <a16:creationId xmlns:a16="http://schemas.microsoft.com/office/drawing/2014/main" id="{AA90B652-5C5C-4CFB-897D-8DA65CA8E84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51" name="Text Box 8169">
          <a:extLst>
            <a:ext uri="{FF2B5EF4-FFF2-40B4-BE49-F238E27FC236}">
              <a16:creationId xmlns:a16="http://schemas.microsoft.com/office/drawing/2014/main" id="{322FDC2F-0893-496E-995D-C91247D8614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52" name="Text Box 8169">
          <a:extLst>
            <a:ext uri="{FF2B5EF4-FFF2-40B4-BE49-F238E27FC236}">
              <a16:creationId xmlns:a16="http://schemas.microsoft.com/office/drawing/2014/main" id="{E53BEAE0-9305-422D-A131-27D260FEE5C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53" name="Text Box 8169">
          <a:extLst>
            <a:ext uri="{FF2B5EF4-FFF2-40B4-BE49-F238E27FC236}">
              <a16:creationId xmlns:a16="http://schemas.microsoft.com/office/drawing/2014/main" id="{F9406092-5BA2-4615-B58D-1D001D1B9CB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54" name="Text Box 8169">
          <a:extLst>
            <a:ext uri="{FF2B5EF4-FFF2-40B4-BE49-F238E27FC236}">
              <a16:creationId xmlns:a16="http://schemas.microsoft.com/office/drawing/2014/main" id="{DF9E17AA-3D24-4394-9AEC-6E3A675F9C4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55" name="Text Box 8169">
          <a:extLst>
            <a:ext uri="{FF2B5EF4-FFF2-40B4-BE49-F238E27FC236}">
              <a16:creationId xmlns:a16="http://schemas.microsoft.com/office/drawing/2014/main" id="{4D68FAC8-2BC5-44F7-9DF5-3CE23AFC8D0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56" name="Text Box 8169">
          <a:extLst>
            <a:ext uri="{FF2B5EF4-FFF2-40B4-BE49-F238E27FC236}">
              <a16:creationId xmlns:a16="http://schemas.microsoft.com/office/drawing/2014/main" id="{5009311F-BC17-4FB5-9BA0-D246FAB50CC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57" name="Text Box 8169">
          <a:extLst>
            <a:ext uri="{FF2B5EF4-FFF2-40B4-BE49-F238E27FC236}">
              <a16:creationId xmlns:a16="http://schemas.microsoft.com/office/drawing/2014/main" id="{B8F9868E-32A1-425C-A410-66EAE8AC9EE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58" name="Text Box 8169">
          <a:extLst>
            <a:ext uri="{FF2B5EF4-FFF2-40B4-BE49-F238E27FC236}">
              <a16:creationId xmlns:a16="http://schemas.microsoft.com/office/drawing/2014/main" id="{0DD9CF23-CC40-433B-927A-4F532A4F902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59" name="Text Box 8169">
          <a:extLst>
            <a:ext uri="{FF2B5EF4-FFF2-40B4-BE49-F238E27FC236}">
              <a16:creationId xmlns:a16="http://schemas.microsoft.com/office/drawing/2014/main" id="{83C9A9AF-AF96-4B7C-8256-B5AA22AE6C3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60" name="Text Box 8169">
          <a:extLst>
            <a:ext uri="{FF2B5EF4-FFF2-40B4-BE49-F238E27FC236}">
              <a16:creationId xmlns:a16="http://schemas.microsoft.com/office/drawing/2014/main" id="{B454AC9E-D6FB-40D2-A898-6C543BD6CB7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61" name="Text Box 8169">
          <a:extLst>
            <a:ext uri="{FF2B5EF4-FFF2-40B4-BE49-F238E27FC236}">
              <a16:creationId xmlns:a16="http://schemas.microsoft.com/office/drawing/2014/main" id="{3F7436B2-94BC-4D77-ABB3-7DBDCC8A989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62" name="Text Box 8169">
          <a:extLst>
            <a:ext uri="{FF2B5EF4-FFF2-40B4-BE49-F238E27FC236}">
              <a16:creationId xmlns:a16="http://schemas.microsoft.com/office/drawing/2014/main" id="{662E6288-A1D9-4653-9796-14DE5130BF7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63" name="Text Box 8169">
          <a:extLst>
            <a:ext uri="{FF2B5EF4-FFF2-40B4-BE49-F238E27FC236}">
              <a16:creationId xmlns:a16="http://schemas.microsoft.com/office/drawing/2014/main" id="{1A4EEDF7-8BB9-42AC-BCEA-64532230D72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64" name="Text Box 8169">
          <a:extLst>
            <a:ext uri="{FF2B5EF4-FFF2-40B4-BE49-F238E27FC236}">
              <a16:creationId xmlns:a16="http://schemas.microsoft.com/office/drawing/2014/main" id="{3855DDBD-A260-42A2-B0E5-E0F2B7E8353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65" name="Text Box 8169">
          <a:extLst>
            <a:ext uri="{FF2B5EF4-FFF2-40B4-BE49-F238E27FC236}">
              <a16:creationId xmlns:a16="http://schemas.microsoft.com/office/drawing/2014/main" id="{22A1136B-EE03-485A-96A9-40AFD0435B9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66" name="Text Box 8169">
          <a:extLst>
            <a:ext uri="{FF2B5EF4-FFF2-40B4-BE49-F238E27FC236}">
              <a16:creationId xmlns:a16="http://schemas.microsoft.com/office/drawing/2014/main" id="{54EBFD5B-948B-4CE2-A519-0B6683C8759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67" name="Text Box 8169">
          <a:extLst>
            <a:ext uri="{FF2B5EF4-FFF2-40B4-BE49-F238E27FC236}">
              <a16:creationId xmlns:a16="http://schemas.microsoft.com/office/drawing/2014/main" id="{459BCE99-4C63-4BA7-A6AA-E787096BDF4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68" name="Text Box 8169">
          <a:extLst>
            <a:ext uri="{FF2B5EF4-FFF2-40B4-BE49-F238E27FC236}">
              <a16:creationId xmlns:a16="http://schemas.microsoft.com/office/drawing/2014/main" id="{3645E29C-44F9-40CC-93D3-F0267D932CB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69" name="Text Box 8169">
          <a:extLst>
            <a:ext uri="{FF2B5EF4-FFF2-40B4-BE49-F238E27FC236}">
              <a16:creationId xmlns:a16="http://schemas.microsoft.com/office/drawing/2014/main" id="{E5DD21F6-2567-4F2E-92CF-4BCC19DE99C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70" name="Text Box 8169">
          <a:extLst>
            <a:ext uri="{FF2B5EF4-FFF2-40B4-BE49-F238E27FC236}">
              <a16:creationId xmlns:a16="http://schemas.microsoft.com/office/drawing/2014/main" id="{B4AC89A5-AFF7-4B47-ACD5-1BBE2FE7EAA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71" name="Text Box 8169">
          <a:extLst>
            <a:ext uri="{FF2B5EF4-FFF2-40B4-BE49-F238E27FC236}">
              <a16:creationId xmlns:a16="http://schemas.microsoft.com/office/drawing/2014/main" id="{A047A964-1F3F-40BA-824D-010E7AE38DB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72" name="Text Box 8169">
          <a:extLst>
            <a:ext uri="{FF2B5EF4-FFF2-40B4-BE49-F238E27FC236}">
              <a16:creationId xmlns:a16="http://schemas.microsoft.com/office/drawing/2014/main" id="{1F1D27DF-F38D-4AD5-842E-3DD17D3CABBA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73" name="Text Box 8169">
          <a:extLst>
            <a:ext uri="{FF2B5EF4-FFF2-40B4-BE49-F238E27FC236}">
              <a16:creationId xmlns:a16="http://schemas.microsoft.com/office/drawing/2014/main" id="{96BC0056-8294-425E-925F-A7791FC645B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74" name="Text Box 8169">
          <a:extLst>
            <a:ext uri="{FF2B5EF4-FFF2-40B4-BE49-F238E27FC236}">
              <a16:creationId xmlns:a16="http://schemas.microsoft.com/office/drawing/2014/main" id="{E465EDBB-84C6-4CEC-8381-53764C9B64D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75" name="Text Box 8169">
          <a:extLst>
            <a:ext uri="{FF2B5EF4-FFF2-40B4-BE49-F238E27FC236}">
              <a16:creationId xmlns:a16="http://schemas.microsoft.com/office/drawing/2014/main" id="{476BFD18-522F-4159-AA90-D9B3038BED2A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76" name="Text Box 8169">
          <a:extLst>
            <a:ext uri="{FF2B5EF4-FFF2-40B4-BE49-F238E27FC236}">
              <a16:creationId xmlns:a16="http://schemas.microsoft.com/office/drawing/2014/main" id="{88CFC192-DE19-4AE0-A083-1E6C46C1CE8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77" name="Text Box 8169">
          <a:extLst>
            <a:ext uri="{FF2B5EF4-FFF2-40B4-BE49-F238E27FC236}">
              <a16:creationId xmlns:a16="http://schemas.microsoft.com/office/drawing/2014/main" id="{0920C4A4-9ECA-4A55-9DC5-D5312B2450F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78" name="Text Box 8169">
          <a:extLst>
            <a:ext uri="{FF2B5EF4-FFF2-40B4-BE49-F238E27FC236}">
              <a16:creationId xmlns:a16="http://schemas.microsoft.com/office/drawing/2014/main" id="{022BE845-4409-4175-B122-746D2F7810F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79" name="Text Box 8169">
          <a:extLst>
            <a:ext uri="{FF2B5EF4-FFF2-40B4-BE49-F238E27FC236}">
              <a16:creationId xmlns:a16="http://schemas.microsoft.com/office/drawing/2014/main" id="{47CFE7B3-C848-4C70-BE41-151F2B7BBAD7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80" name="Text Box 8169">
          <a:extLst>
            <a:ext uri="{FF2B5EF4-FFF2-40B4-BE49-F238E27FC236}">
              <a16:creationId xmlns:a16="http://schemas.microsoft.com/office/drawing/2014/main" id="{C6BCE142-3D80-4A95-85D9-A2017A70284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81" name="Text Box 8169">
          <a:extLst>
            <a:ext uri="{FF2B5EF4-FFF2-40B4-BE49-F238E27FC236}">
              <a16:creationId xmlns:a16="http://schemas.microsoft.com/office/drawing/2014/main" id="{126B905D-7F70-4CCF-8340-7DAB0882F5A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82" name="Text Box 8169">
          <a:extLst>
            <a:ext uri="{FF2B5EF4-FFF2-40B4-BE49-F238E27FC236}">
              <a16:creationId xmlns:a16="http://schemas.microsoft.com/office/drawing/2014/main" id="{E6AC29FD-CFBE-4B07-A879-DDBDAECC015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83" name="Text Box 8169">
          <a:extLst>
            <a:ext uri="{FF2B5EF4-FFF2-40B4-BE49-F238E27FC236}">
              <a16:creationId xmlns:a16="http://schemas.microsoft.com/office/drawing/2014/main" id="{76CA9A85-C445-4530-9222-CBC2FC6A8B8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84" name="Text Box 8169">
          <a:extLst>
            <a:ext uri="{FF2B5EF4-FFF2-40B4-BE49-F238E27FC236}">
              <a16:creationId xmlns:a16="http://schemas.microsoft.com/office/drawing/2014/main" id="{16CA5DB8-509B-416B-836D-62C39026D7A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85" name="Text Box 8169">
          <a:extLst>
            <a:ext uri="{FF2B5EF4-FFF2-40B4-BE49-F238E27FC236}">
              <a16:creationId xmlns:a16="http://schemas.microsoft.com/office/drawing/2014/main" id="{BA40E3C6-2146-4A3A-A013-726EB74A8C3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86" name="Text Box 8169">
          <a:extLst>
            <a:ext uri="{FF2B5EF4-FFF2-40B4-BE49-F238E27FC236}">
              <a16:creationId xmlns:a16="http://schemas.microsoft.com/office/drawing/2014/main" id="{F78CDCE0-070C-4AFC-9C20-4CD519C8173F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87" name="Text Box 8169">
          <a:extLst>
            <a:ext uri="{FF2B5EF4-FFF2-40B4-BE49-F238E27FC236}">
              <a16:creationId xmlns:a16="http://schemas.microsoft.com/office/drawing/2014/main" id="{32E162AF-F133-4F70-9417-A23DCBB59A8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88" name="Text Box 8169">
          <a:extLst>
            <a:ext uri="{FF2B5EF4-FFF2-40B4-BE49-F238E27FC236}">
              <a16:creationId xmlns:a16="http://schemas.microsoft.com/office/drawing/2014/main" id="{3551B9CE-3373-4FA2-8001-65D7E2B3236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89" name="Text Box 8169">
          <a:extLst>
            <a:ext uri="{FF2B5EF4-FFF2-40B4-BE49-F238E27FC236}">
              <a16:creationId xmlns:a16="http://schemas.microsoft.com/office/drawing/2014/main" id="{F824086E-D671-4854-82B0-5FE10FD25BC7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90" name="Text Box 8169">
          <a:extLst>
            <a:ext uri="{FF2B5EF4-FFF2-40B4-BE49-F238E27FC236}">
              <a16:creationId xmlns:a16="http://schemas.microsoft.com/office/drawing/2014/main" id="{678CF070-3457-4551-BBBE-E4A84D027CA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91" name="Text Box 8169">
          <a:extLst>
            <a:ext uri="{FF2B5EF4-FFF2-40B4-BE49-F238E27FC236}">
              <a16:creationId xmlns:a16="http://schemas.microsoft.com/office/drawing/2014/main" id="{7C188024-FDB0-4685-8EA9-3D79F5C858F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92" name="Text Box 8169">
          <a:extLst>
            <a:ext uri="{FF2B5EF4-FFF2-40B4-BE49-F238E27FC236}">
              <a16:creationId xmlns:a16="http://schemas.microsoft.com/office/drawing/2014/main" id="{F0B6C234-D416-41AD-A631-51D46EEF702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93" name="Text Box 8169">
          <a:extLst>
            <a:ext uri="{FF2B5EF4-FFF2-40B4-BE49-F238E27FC236}">
              <a16:creationId xmlns:a16="http://schemas.microsoft.com/office/drawing/2014/main" id="{3B5C59A4-910A-4403-B2FA-F454EB04EF9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94" name="Text Box 8169">
          <a:extLst>
            <a:ext uri="{FF2B5EF4-FFF2-40B4-BE49-F238E27FC236}">
              <a16:creationId xmlns:a16="http://schemas.microsoft.com/office/drawing/2014/main" id="{3F8C9725-A220-4B66-8E86-9954E5567F5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95" name="Text Box 8169">
          <a:extLst>
            <a:ext uri="{FF2B5EF4-FFF2-40B4-BE49-F238E27FC236}">
              <a16:creationId xmlns:a16="http://schemas.microsoft.com/office/drawing/2014/main" id="{3C6B206A-8B55-467F-ADCF-070404396067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96" name="Text Box 8169">
          <a:extLst>
            <a:ext uri="{FF2B5EF4-FFF2-40B4-BE49-F238E27FC236}">
              <a16:creationId xmlns:a16="http://schemas.microsoft.com/office/drawing/2014/main" id="{06B0323C-A4B9-42F9-9496-992C3B5057A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97" name="Text Box 8169">
          <a:extLst>
            <a:ext uri="{FF2B5EF4-FFF2-40B4-BE49-F238E27FC236}">
              <a16:creationId xmlns:a16="http://schemas.microsoft.com/office/drawing/2014/main" id="{06E0E7D4-9DC4-42FF-A28B-EDCBADC689C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98" name="Text Box 8169">
          <a:extLst>
            <a:ext uri="{FF2B5EF4-FFF2-40B4-BE49-F238E27FC236}">
              <a16:creationId xmlns:a16="http://schemas.microsoft.com/office/drawing/2014/main" id="{5E822A1B-715C-4B9E-BCCB-18ED97E70DEA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99" name="Text Box 8169">
          <a:extLst>
            <a:ext uri="{FF2B5EF4-FFF2-40B4-BE49-F238E27FC236}">
              <a16:creationId xmlns:a16="http://schemas.microsoft.com/office/drawing/2014/main" id="{374C94BA-9E51-4096-9DC2-D47FE32EA04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314325</xdr:rowOff>
    </xdr:to>
    <xdr:sp macro="" textlink="">
      <xdr:nvSpPr>
        <xdr:cNvPr id="100" name="Text Box 8169">
          <a:extLst>
            <a:ext uri="{FF2B5EF4-FFF2-40B4-BE49-F238E27FC236}">
              <a16:creationId xmlns:a16="http://schemas.microsoft.com/office/drawing/2014/main" id="{F269344F-BB9D-4997-983E-75FD3A4E8EB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314325</xdr:rowOff>
    </xdr:to>
    <xdr:sp macro="" textlink="">
      <xdr:nvSpPr>
        <xdr:cNvPr id="101" name="Text Box 8169">
          <a:extLst>
            <a:ext uri="{FF2B5EF4-FFF2-40B4-BE49-F238E27FC236}">
              <a16:creationId xmlns:a16="http://schemas.microsoft.com/office/drawing/2014/main" id="{157B910A-7AF4-4470-86F8-580EE01FA38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314325</xdr:rowOff>
    </xdr:to>
    <xdr:sp macro="" textlink="">
      <xdr:nvSpPr>
        <xdr:cNvPr id="102" name="Text Box 8169">
          <a:extLst>
            <a:ext uri="{FF2B5EF4-FFF2-40B4-BE49-F238E27FC236}">
              <a16:creationId xmlns:a16="http://schemas.microsoft.com/office/drawing/2014/main" id="{15B519BF-E1B1-492C-B41B-5A18AA826B7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314325</xdr:rowOff>
    </xdr:to>
    <xdr:sp macro="" textlink="">
      <xdr:nvSpPr>
        <xdr:cNvPr id="103" name="Text Box 8169">
          <a:extLst>
            <a:ext uri="{FF2B5EF4-FFF2-40B4-BE49-F238E27FC236}">
              <a16:creationId xmlns:a16="http://schemas.microsoft.com/office/drawing/2014/main" id="{61F95101-2A06-4B4F-932B-593F90AAFF3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314325</xdr:rowOff>
    </xdr:to>
    <xdr:sp macro="" textlink="">
      <xdr:nvSpPr>
        <xdr:cNvPr id="104" name="Text Box 8169">
          <a:extLst>
            <a:ext uri="{FF2B5EF4-FFF2-40B4-BE49-F238E27FC236}">
              <a16:creationId xmlns:a16="http://schemas.microsoft.com/office/drawing/2014/main" id="{700EADC6-17D7-43C9-AB1E-88338297E18F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314325</xdr:rowOff>
    </xdr:to>
    <xdr:sp macro="" textlink="">
      <xdr:nvSpPr>
        <xdr:cNvPr id="105" name="Text Box 8169">
          <a:extLst>
            <a:ext uri="{FF2B5EF4-FFF2-40B4-BE49-F238E27FC236}">
              <a16:creationId xmlns:a16="http://schemas.microsoft.com/office/drawing/2014/main" id="{27AE9343-40CC-4903-8602-BAFCA614DB9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314325</xdr:rowOff>
    </xdr:to>
    <xdr:sp macro="" textlink="">
      <xdr:nvSpPr>
        <xdr:cNvPr id="106" name="Text Box 8169">
          <a:extLst>
            <a:ext uri="{FF2B5EF4-FFF2-40B4-BE49-F238E27FC236}">
              <a16:creationId xmlns:a16="http://schemas.microsoft.com/office/drawing/2014/main" id="{EE331B53-67A3-4635-9A8F-7C04CA7104C7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314325</xdr:rowOff>
    </xdr:to>
    <xdr:sp macro="" textlink="">
      <xdr:nvSpPr>
        <xdr:cNvPr id="107" name="Text Box 8169">
          <a:extLst>
            <a:ext uri="{FF2B5EF4-FFF2-40B4-BE49-F238E27FC236}">
              <a16:creationId xmlns:a16="http://schemas.microsoft.com/office/drawing/2014/main" id="{FB1597C7-0143-42C0-924E-EBBA7EFFAC5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314325</xdr:rowOff>
    </xdr:to>
    <xdr:sp macro="" textlink="">
      <xdr:nvSpPr>
        <xdr:cNvPr id="108" name="Text Box 8169">
          <a:extLst>
            <a:ext uri="{FF2B5EF4-FFF2-40B4-BE49-F238E27FC236}">
              <a16:creationId xmlns:a16="http://schemas.microsoft.com/office/drawing/2014/main" id="{94EB7266-A05D-4F10-94AC-EDB45B2AB1D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314325</xdr:rowOff>
    </xdr:to>
    <xdr:sp macro="" textlink="">
      <xdr:nvSpPr>
        <xdr:cNvPr id="109" name="Text Box 8169">
          <a:extLst>
            <a:ext uri="{FF2B5EF4-FFF2-40B4-BE49-F238E27FC236}">
              <a16:creationId xmlns:a16="http://schemas.microsoft.com/office/drawing/2014/main" id="{3A86A33C-200F-4000-82DB-A35D7A9B73EA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314325</xdr:rowOff>
    </xdr:to>
    <xdr:sp macro="" textlink="">
      <xdr:nvSpPr>
        <xdr:cNvPr id="110" name="Text Box 8169">
          <a:extLst>
            <a:ext uri="{FF2B5EF4-FFF2-40B4-BE49-F238E27FC236}">
              <a16:creationId xmlns:a16="http://schemas.microsoft.com/office/drawing/2014/main" id="{69466691-1D6A-45A4-B8AD-0F7EEA58389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314325</xdr:rowOff>
    </xdr:to>
    <xdr:sp macro="" textlink="">
      <xdr:nvSpPr>
        <xdr:cNvPr id="111" name="Text Box 8169">
          <a:extLst>
            <a:ext uri="{FF2B5EF4-FFF2-40B4-BE49-F238E27FC236}">
              <a16:creationId xmlns:a16="http://schemas.microsoft.com/office/drawing/2014/main" id="{E9926D9D-FFC1-409C-BC7F-8127541B6C4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314325</xdr:rowOff>
    </xdr:to>
    <xdr:sp macro="" textlink="">
      <xdr:nvSpPr>
        <xdr:cNvPr id="112" name="Text Box 8169">
          <a:extLst>
            <a:ext uri="{FF2B5EF4-FFF2-40B4-BE49-F238E27FC236}">
              <a16:creationId xmlns:a16="http://schemas.microsoft.com/office/drawing/2014/main" id="{5E19641F-0AA8-4140-8FB2-FCC35FB4374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314325</xdr:rowOff>
    </xdr:to>
    <xdr:sp macro="" textlink="">
      <xdr:nvSpPr>
        <xdr:cNvPr id="113" name="Text Box 8169">
          <a:extLst>
            <a:ext uri="{FF2B5EF4-FFF2-40B4-BE49-F238E27FC236}">
              <a16:creationId xmlns:a16="http://schemas.microsoft.com/office/drawing/2014/main" id="{436C917E-2E67-4044-9899-1F25CFB49DA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14" name="Text Box 8169">
          <a:extLst>
            <a:ext uri="{FF2B5EF4-FFF2-40B4-BE49-F238E27FC236}">
              <a16:creationId xmlns:a16="http://schemas.microsoft.com/office/drawing/2014/main" id="{05E6887E-6D5E-4E21-8E30-BB55A610B08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15" name="Text Box 8169">
          <a:extLst>
            <a:ext uri="{FF2B5EF4-FFF2-40B4-BE49-F238E27FC236}">
              <a16:creationId xmlns:a16="http://schemas.microsoft.com/office/drawing/2014/main" id="{14784D2D-0B1D-40EE-BE97-1A9E3EF1ED5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16" name="Text Box 8169">
          <a:extLst>
            <a:ext uri="{FF2B5EF4-FFF2-40B4-BE49-F238E27FC236}">
              <a16:creationId xmlns:a16="http://schemas.microsoft.com/office/drawing/2014/main" id="{BD71000A-3D1C-4927-A0BE-D13E4549BCC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17" name="Text Box 8169">
          <a:extLst>
            <a:ext uri="{FF2B5EF4-FFF2-40B4-BE49-F238E27FC236}">
              <a16:creationId xmlns:a16="http://schemas.microsoft.com/office/drawing/2014/main" id="{4349241C-11D6-41E8-BF85-84A2D8CBF10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18" name="Text Box 8169">
          <a:extLst>
            <a:ext uri="{FF2B5EF4-FFF2-40B4-BE49-F238E27FC236}">
              <a16:creationId xmlns:a16="http://schemas.microsoft.com/office/drawing/2014/main" id="{F164A345-14FD-4855-823D-E2145B5B82A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19" name="Text Box 8169">
          <a:extLst>
            <a:ext uri="{FF2B5EF4-FFF2-40B4-BE49-F238E27FC236}">
              <a16:creationId xmlns:a16="http://schemas.microsoft.com/office/drawing/2014/main" id="{29232F29-9C67-44E5-B301-633FF07ACC7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20" name="Text Box 8169">
          <a:extLst>
            <a:ext uri="{FF2B5EF4-FFF2-40B4-BE49-F238E27FC236}">
              <a16:creationId xmlns:a16="http://schemas.microsoft.com/office/drawing/2014/main" id="{45910F88-536F-4AC2-A596-81086C42B12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21" name="Text Box 8169">
          <a:extLst>
            <a:ext uri="{FF2B5EF4-FFF2-40B4-BE49-F238E27FC236}">
              <a16:creationId xmlns:a16="http://schemas.microsoft.com/office/drawing/2014/main" id="{55B045FA-7915-459D-A15B-EEC9D69D541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22" name="Text Box 8169">
          <a:extLst>
            <a:ext uri="{FF2B5EF4-FFF2-40B4-BE49-F238E27FC236}">
              <a16:creationId xmlns:a16="http://schemas.microsoft.com/office/drawing/2014/main" id="{4E9C08C8-1794-495B-987B-BF25841BDE2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23" name="Text Box 8169">
          <a:extLst>
            <a:ext uri="{FF2B5EF4-FFF2-40B4-BE49-F238E27FC236}">
              <a16:creationId xmlns:a16="http://schemas.microsoft.com/office/drawing/2014/main" id="{AF16BF63-AC33-4E3F-B34A-0243B0C42CB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24" name="Text Box 8169">
          <a:extLst>
            <a:ext uri="{FF2B5EF4-FFF2-40B4-BE49-F238E27FC236}">
              <a16:creationId xmlns:a16="http://schemas.microsoft.com/office/drawing/2014/main" id="{B889674B-0BBB-4661-8132-D2BC9ECBE05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25" name="Text Box 8169">
          <a:extLst>
            <a:ext uri="{FF2B5EF4-FFF2-40B4-BE49-F238E27FC236}">
              <a16:creationId xmlns:a16="http://schemas.microsoft.com/office/drawing/2014/main" id="{95E7F134-1730-47F5-9F2D-31CFA57CC85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26" name="Text Box 8169">
          <a:extLst>
            <a:ext uri="{FF2B5EF4-FFF2-40B4-BE49-F238E27FC236}">
              <a16:creationId xmlns:a16="http://schemas.microsoft.com/office/drawing/2014/main" id="{2D8C99EB-25EC-4874-9256-FC4065DE4B4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27" name="Text Box 8169">
          <a:extLst>
            <a:ext uri="{FF2B5EF4-FFF2-40B4-BE49-F238E27FC236}">
              <a16:creationId xmlns:a16="http://schemas.microsoft.com/office/drawing/2014/main" id="{A5F6E0DE-2F71-4F1A-B91C-7F3F27C0562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128" name="Text Box 8169">
          <a:extLst>
            <a:ext uri="{FF2B5EF4-FFF2-40B4-BE49-F238E27FC236}">
              <a16:creationId xmlns:a16="http://schemas.microsoft.com/office/drawing/2014/main" id="{3822DF62-BC4A-4BBB-BBB1-0BE1196925F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129" name="Text Box 8169">
          <a:extLst>
            <a:ext uri="{FF2B5EF4-FFF2-40B4-BE49-F238E27FC236}">
              <a16:creationId xmlns:a16="http://schemas.microsoft.com/office/drawing/2014/main" id="{F4B9E1C9-A553-4173-AA75-05331D0E800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130" name="Text Box 8169">
          <a:extLst>
            <a:ext uri="{FF2B5EF4-FFF2-40B4-BE49-F238E27FC236}">
              <a16:creationId xmlns:a16="http://schemas.microsoft.com/office/drawing/2014/main" id="{0EF3BB05-1A48-412B-8A0F-F9004DC07DB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131" name="Text Box 8169">
          <a:extLst>
            <a:ext uri="{FF2B5EF4-FFF2-40B4-BE49-F238E27FC236}">
              <a16:creationId xmlns:a16="http://schemas.microsoft.com/office/drawing/2014/main" id="{CE5D7F03-495F-4E5C-B378-B732CCA1284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132" name="Text Box 8169">
          <a:extLst>
            <a:ext uri="{FF2B5EF4-FFF2-40B4-BE49-F238E27FC236}">
              <a16:creationId xmlns:a16="http://schemas.microsoft.com/office/drawing/2014/main" id="{EBF386B3-AE09-47A4-AE83-9E866A8837B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133" name="Text Box 8169">
          <a:extLst>
            <a:ext uri="{FF2B5EF4-FFF2-40B4-BE49-F238E27FC236}">
              <a16:creationId xmlns:a16="http://schemas.microsoft.com/office/drawing/2014/main" id="{7278BAEE-E304-414A-BA73-A8AA4DDB3A7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134" name="Text Box 8169">
          <a:extLst>
            <a:ext uri="{FF2B5EF4-FFF2-40B4-BE49-F238E27FC236}">
              <a16:creationId xmlns:a16="http://schemas.microsoft.com/office/drawing/2014/main" id="{EE5E6AF4-EC22-4CA1-99C9-E0406CD165B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135" name="Text Box 8169">
          <a:extLst>
            <a:ext uri="{FF2B5EF4-FFF2-40B4-BE49-F238E27FC236}">
              <a16:creationId xmlns:a16="http://schemas.microsoft.com/office/drawing/2014/main" id="{69D44ACB-1C4E-4B65-A07A-574A43BAD5C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136" name="Text Box 8169">
          <a:extLst>
            <a:ext uri="{FF2B5EF4-FFF2-40B4-BE49-F238E27FC236}">
              <a16:creationId xmlns:a16="http://schemas.microsoft.com/office/drawing/2014/main" id="{8622EAAA-92C1-4ED8-A1CA-686C9A3EF3F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137" name="Text Box 8169">
          <a:extLst>
            <a:ext uri="{FF2B5EF4-FFF2-40B4-BE49-F238E27FC236}">
              <a16:creationId xmlns:a16="http://schemas.microsoft.com/office/drawing/2014/main" id="{F0D669C8-EB44-4021-A692-B68E84F7FB9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138" name="Text Box 8169">
          <a:extLst>
            <a:ext uri="{FF2B5EF4-FFF2-40B4-BE49-F238E27FC236}">
              <a16:creationId xmlns:a16="http://schemas.microsoft.com/office/drawing/2014/main" id="{5548EE14-1576-4E4E-ADE6-BA39FFA10F5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139" name="Text Box 8169">
          <a:extLst>
            <a:ext uri="{FF2B5EF4-FFF2-40B4-BE49-F238E27FC236}">
              <a16:creationId xmlns:a16="http://schemas.microsoft.com/office/drawing/2014/main" id="{805C752A-10EE-4B41-A186-D07DB8EDA83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140" name="Text Box 8169">
          <a:extLst>
            <a:ext uri="{FF2B5EF4-FFF2-40B4-BE49-F238E27FC236}">
              <a16:creationId xmlns:a16="http://schemas.microsoft.com/office/drawing/2014/main" id="{1389DC96-1D2E-411A-81B2-F6CFE5BEE1E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141" name="Text Box 8169">
          <a:extLst>
            <a:ext uri="{FF2B5EF4-FFF2-40B4-BE49-F238E27FC236}">
              <a16:creationId xmlns:a16="http://schemas.microsoft.com/office/drawing/2014/main" id="{BAEE9C80-7231-46DA-AD88-49302063A07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42" name="Text Box 8169">
          <a:extLst>
            <a:ext uri="{FF2B5EF4-FFF2-40B4-BE49-F238E27FC236}">
              <a16:creationId xmlns:a16="http://schemas.microsoft.com/office/drawing/2014/main" id="{71C63CBF-FFC1-43B0-9D6A-57C87BA92F4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43" name="Text Box 8169">
          <a:extLst>
            <a:ext uri="{FF2B5EF4-FFF2-40B4-BE49-F238E27FC236}">
              <a16:creationId xmlns:a16="http://schemas.microsoft.com/office/drawing/2014/main" id="{E377CCE5-2118-4312-A9A0-CE5D73BD8D3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44" name="Text Box 8169">
          <a:extLst>
            <a:ext uri="{FF2B5EF4-FFF2-40B4-BE49-F238E27FC236}">
              <a16:creationId xmlns:a16="http://schemas.microsoft.com/office/drawing/2014/main" id="{E3113700-E458-48EE-BE8F-5307AAAED1A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45" name="Text Box 8169">
          <a:extLst>
            <a:ext uri="{FF2B5EF4-FFF2-40B4-BE49-F238E27FC236}">
              <a16:creationId xmlns:a16="http://schemas.microsoft.com/office/drawing/2014/main" id="{F505A240-2810-4531-B6AE-64FC54D2431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46" name="Text Box 8169">
          <a:extLst>
            <a:ext uri="{FF2B5EF4-FFF2-40B4-BE49-F238E27FC236}">
              <a16:creationId xmlns:a16="http://schemas.microsoft.com/office/drawing/2014/main" id="{DE02D5DE-91D8-41DC-912C-078B9F7186C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47" name="Text Box 8169">
          <a:extLst>
            <a:ext uri="{FF2B5EF4-FFF2-40B4-BE49-F238E27FC236}">
              <a16:creationId xmlns:a16="http://schemas.microsoft.com/office/drawing/2014/main" id="{55C92055-B9A1-43F9-8E48-E2DFCFB5FE7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48" name="Text Box 8169">
          <a:extLst>
            <a:ext uri="{FF2B5EF4-FFF2-40B4-BE49-F238E27FC236}">
              <a16:creationId xmlns:a16="http://schemas.microsoft.com/office/drawing/2014/main" id="{9FBC3A56-9209-4690-A975-BE1A6F635D1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49" name="Text Box 8169">
          <a:extLst>
            <a:ext uri="{FF2B5EF4-FFF2-40B4-BE49-F238E27FC236}">
              <a16:creationId xmlns:a16="http://schemas.microsoft.com/office/drawing/2014/main" id="{5EC1DFBB-71F0-4DDC-9F99-05D3667C6DE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50" name="Text Box 8169">
          <a:extLst>
            <a:ext uri="{FF2B5EF4-FFF2-40B4-BE49-F238E27FC236}">
              <a16:creationId xmlns:a16="http://schemas.microsoft.com/office/drawing/2014/main" id="{AEB3A152-A533-4300-8F73-5621407C0C8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51" name="Text Box 8169">
          <a:extLst>
            <a:ext uri="{FF2B5EF4-FFF2-40B4-BE49-F238E27FC236}">
              <a16:creationId xmlns:a16="http://schemas.microsoft.com/office/drawing/2014/main" id="{FD0358EF-70D8-4CC3-AE90-69C8F2DB159A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52" name="Text Box 8169">
          <a:extLst>
            <a:ext uri="{FF2B5EF4-FFF2-40B4-BE49-F238E27FC236}">
              <a16:creationId xmlns:a16="http://schemas.microsoft.com/office/drawing/2014/main" id="{62597143-0C74-4A12-B74D-D5E9B4ADAC8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53" name="Text Box 8169">
          <a:extLst>
            <a:ext uri="{FF2B5EF4-FFF2-40B4-BE49-F238E27FC236}">
              <a16:creationId xmlns:a16="http://schemas.microsoft.com/office/drawing/2014/main" id="{6329A3E5-1BC8-4DEC-9F24-899D90A9C3C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54" name="Text Box 8169">
          <a:extLst>
            <a:ext uri="{FF2B5EF4-FFF2-40B4-BE49-F238E27FC236}">
              <a16:creationId xmlns:a16="http://schemas.microsoft.com/office/drawing/2014/main" id="{A779AF2F-1F0A-43E1-87DA-8C2F45A4470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55" name="Text Box 8169">
          <a:extLst>
            <a:ext uri="{FF2B5EF4-FFF2-40B4-BE49-F238E27FC236}">
              <a16:creationId xmlns:a16="http://schemas.microsoft.com/office/drawing/2014/main" id="{55F9DD5F-39B1-4EBD-ABE9-1E2E0473D6B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56" name="Text Box 8169">
          <a:extLst>
            <a:ext uri="{FF2B5EF4-FFF2-40B4-BE49-F238E27FC236}">
              <a16:creationId xmlns:a16="http://schemas.microsoft.com/office/drawing/2014/main" id="{5EB9C64F-41CD-40D4-8247-73FDF9703CFF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57" name="Text Box 8169">
          <a:extLst>
            <a:ext uri="{FF2B5EF4-FFF2-40B4-BE49-F238E27FC236}">
              <a16:creationId xmlns:a16="http://schemas.microsoft.com/office/drawing/2014/main" id="{E0309785-27B5-4BCD-A3D2-5763B889816F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58" name="Text Box 8169">
          <a:extLst>
            <a:ext uri="{FF2B5EF4-FFF2-40B4-BE49-F238E27FC236}">
              <a16:creationId xmlns:a16="http://schemas.microsoft.com/office/drawing/2014/main" id="{1A7D5D43-10D2-4B2F-BE98-D408B66D30C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59" name="Text Box 8169">
          <a:extLst>
            <a:ext uri="{FF2B5EF4-FFF2-40B4-BE49-F238E27FC236}">
              <a16:creationId xmlns:a16="http://schemas.microsoft.com/office/drawing/2014/main" id="{CA536B87-DC3F-4F3C-94DC-6432136901E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60" name="Text Box 8169">
          <a:extLst>
            <a:ext uri="{FF2B5EF4-FFF2-40B4-BE49-F238E27FC236}">
              <a16:creationId xmlns:a16="http://schemas.microsoft.com/office/drawing/2014/main" id="{0CCF5587-6DDF-4405-8828-5588DFC186D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61" name="Text Box 8169">
          <a:extLst>
            <a:ext uri="{FF2B5EF4-FFF2-40B4-BE49-F238E27FC236}">
              <a16:creationId xmlns:a16="http://schemas.microsoft.com/office/drawing/2014/main" id="{F9C38221-52AA-4BE0-9151-FC5A9684450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62" name="Text Box 8169">
          <a:extLst>
            <a:ext uri="{FF2B5EF4-FFF2-40B4-BE49-F238E27FC236}">
              <a16:creationId xmlns:a16="http://schemas.microsoft.com/office/drawing/2014/main" id="{973DC98C-A13A-4130-9790-C191A005CC2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63" name="Text Box 8169">
          <a:extLst>
            <a:ext uri="{FF2B5EF4-FFF2-40B4-BE49-F238E27FC236}">
              <a16:creationId xmlns:a16="http://schemas.microsoft.com/office/drawing/2014/main" id="{03677B51-DA8A-44C0-BF1C-E0C901FC09C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64" name="Text Box 8169">
          <a:extLst>
            <a:ext uri="{FF2B5EF4-FFF2-40B4-BE49-F238E27FC236}">
              <a16:creationId xmlns:a16="http://schemas.microsoft.com/office/drawing/2014/main" id="{C52576D7-2078-429C-AF68-A376442706B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65" name="Text Box 8169">
          <a:extLst>
            <a:ext uri="{FF2B5EF4-FFF2-40B4-BE49-F238E27FC236}">
              <a16:creationId xmlns:a16="http://schemas.microsoft.com/office/drawing/2014/main" id="{F0932D35-418B-4E16-8A69-DB64ED760B47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66" name="Text Box 8169">
          <a:extLst>
            <a:ext uri="{FF2B5EF4-FFF2-40B4-BE49-F238E27FC236}">
              <a16:creationId xmlns:a16="http://schemas.microsoft.com/office/drawing/2014/main" id="{14899D38-B4AD-4274-96C3-C70C1930FC5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67" name="Text Box 8169">
          <a:extLst>
            <a:ext uri="{FF2B5EF4-FFF2-40B4-BE49-F238E27FC236}">
              <a16:creationId xmlns:a16="http://schemas.microsoft.com/office/drawing/2014/main" id="{BBD4CB6E-B32E-4950-90C2-25401273744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68" name="Text Box 8169">
          <a:extLst>
            <a:ext uri="{FF2B5EF4-FFF2-40B4-BE49-F238E27FC236}">
              <a16:creationId xmlns:a16="http://schemas.microsoft.com/office/drawing/2014/main" id="{A963E1D6-0D78-4A63-B20B-410F207B064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69" name="Text Box 8169">
          <a:extLst>
            <a:ext uri="{FF2B5EF4-FFF2-40B4-BE49-F238E27FC236}">
              <a16:creationId xmlns:a16="http://schemas.microsoft.com/office/drawing/2014/main" id="{D4B5EF32-16E1-4A22-9295-BEF68B23E02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70" name="Text Box 8169">
          <a:extLst>
            <a:ext uri="{FF2B5EF4-FFF2-40B4-BE49-F238E27FC236}">
              <a16:creationId xmlns:a16="http://schemas.microsoft.com/office/drawing/2014/main" id="{D58E5478-38EB-41AD-846B-70B02B2D222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71" name="Text Box 8169">
          <a:extLst>
            <a:ext uri="{FF2B5EF4-FFF2-40B4-BE49-F238E27FC236}">
              <a16:creationId xmlns:a16="http://schemas.microsoft.com/office/drawing/2014/main" id="{C8FD0735-16CC-4D7E-8868-D8A5A7C7513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72" name="Text Box 8169">
          <a:extLst>
            <a:ext uri="{FF2B5EF4-FFF2-40B4-BE49-F238E27FC236}">
              <a16:creationId xmlns:a16="http://schemas.microsoft.com/office/drawing/2014/main" id="{C3DFD392-31CE-4EEF-A98F-22503DC6F4F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73" name="Text Box 8169">
          <a:extLst>
            <a:ext uri="{FF2B5EF4-FFF2-40B4-BE49-F238E27FC236}">
              <a16:creationId xmlns:a16="http://schemas.microsoft.com/office/drawing/2014/main" id="{BF46A8E8-F70A-46C0-AADD-9A1682DC07B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74" name="Text Box 8169">
          <a:extLst>
            <a:ext uri="{FF2B5EF4-FFF2-40B4-BE49-F238E27FC236}">
              <a16:creationId xmlns:a16="http://schemas.microsoft.com/office/drawing/2014/main" id="{AF206383-1CA6-478D-9DB2-42717A235E8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75" name="Text Box 8169">
          <a:extLst>
            <a:ext uri="{FF2B5EF4-FFF2-40B4-BE49-F238E27FC236}">
              <a16:creationId xmlns:a16="http://schemas.microsoft.com/office/drawing/2014/main" id="{40B9EF39-19E4-4627-9370-CFAA5A0BEF8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76" name="Text Box 8169">
          <a:extLst>
            <a:ext uri="{FF2B5EF4-FFF2-40B4-BE49-F238E27FC236}">
              <a16:creationId xmlns:a16="http://schemas.microsoft.com/office/drawing/2014/main" id="{D15BD7DA-4C74-441E-B89F-6A39EDA2CFD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77" name="Text Box 8169">
          <a:extLst>
            <a:ext uri="{FF2B5EF4-FFF2-40B4-BE49-F238E27FC236}">
              <a16:creationId xmlns:a16="http://schemas.microsoft.com/office/drawing/2014/main" id="{AD47E142-18DD-4763-A54A-6311F4C78CF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78" name="Text Box 8169">
          <a:extLst>
            <a:ext uri="{FF2B5EF4-FFF2-40B4-BE49-F238E27FC236}">
              <a16:creationId xmlns:a16="http://schemas.microsoft.com/office/drawing/2014/main" id="{F372E211-4CCC-4527-97A0-E7D5A1FA097F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79" name="Text Box 8169">
          <a:extLst>
            <a:ext uri="{FF2B5EF4-FFF2-40B4-BE49-F238E27FC236}">
              <a16:creationId xmlns:a16="http://schemas.microsoft.com/office/drawing/2014/main" id="{A9A830F2-6C4D-4C78-B282-E343BBEA9BA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80" name="Text Box 8169">
          <a:extLst>
            <a:ext uri="{FF2B5EF4-FFF2-40B4-BE49-F238E27FC236}">
              <a16:creationId xmlns:a16="http://schemas.microsoft.com/office/drawing/2014/main" id="{F7D174D3-5997-4D04-A97E-3EC28539A03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81" name="Text Box 8169">
          <a:extLst>
            <a:ext uri="{FF2B5EF4-FFF2-40B4-BE49-F238E27FC236}">
              <a16:creationId xmlns:a16="http://schemas.microsoft.com/office/drawing/2014/main" id="{158B1C34-317B-42F8-99FF-ACCAB0088F1F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82" name="Text Box 8169">
          <a:extLst>
            <a:ext uri="{FF2B5EF4-FFF2-40B4-BE49-F238E27FC236}">
              <a16:creationId xmlns:a16="http://schemas.microsoft.com/office/drawing/2014/main" id="{27F19B50-C3C1-411F-8B11-4BFF15F778B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83" name="Text Box 8169">
          <a:extLst>
            <a:ext uri="{FF2B5EF4-FFF2-40B4-BE49-F238E27FC236}">
              <a16:creationId xmlns:a16="http://schemas.microsoft.com/office/drawing/2014/main" id="{D0ED9063-2F0C-4693-839B-8FCEF6A29E0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84" name="Text Box 8169">
          <a:extLst>
            <a:ext uri="{FF2B5EF4-FFF2-40B4-BE49-F238E27FC236}">
              <a16:creationId xmlns:a16="http://schemas.microsoft.com/office/drawing/2014/main" id="{6F5158BE-612A-4607-BA86-913DA10C851A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85" name="Text Box 8169">
          <a:extLst>
            <a:ext uri="{FF2B5EF4-FFF2-40B4-BE49-F238E27FC236}">
              <a16:creationId xmlns:a16="http://schemas.microsoft.com/office/drawing/2014/main" id="{0A02E465-FCA7-4A0F-AD40-1E6E8A4927B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86" name="Text Box 8169">
          <a:extLst>
            <a:ext uri="{FF2B5EF4-FFF2-40B4-BE49-F238E27FC236}">
              <a16:creationId xmlns:a16="http://schemas.microsoft.com/office/drawing/2014/main" id="{7F695C3B-3C35-4113-8D99-99A7EC79D90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87" name="Text Box 8169">
          <a:extLst>
            <a:ext uri="{FF2B5EF4-FFF2-40B4-BE49-F238E27FC236}">
              <a16:creationId xmlns:a16="http://schemas.microsoft.com/office/drawing/2014/main" id="{67C2F27D-4636-44F7-BFC2-54A1ADA8E22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88" name="Text Box 8169">
          <a:extLst>
            <a:ext uri="{FF2B5EF4-FFF2-40B4-BE49-F238E27FC236}">
              <a16:creationId xmlns:a16="http://schemas.microsoft.com/office/drawing/2014/main" id="{5B7BC972-151C-484A-BECC-D1BE3C4751C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89" name="Text Box 8169">
          <a:extLst>
            <a:ext uri="{FF2B5EF4-FFF2-40B4-BE49-F238E27FC236}">
              <a16:creationId xmlns:a16="http://schemas.microsoft.com/office/drawing/2014/main" id="{2C3BEF59-8E9E-4FFF-83CD-EC14769DB78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90" name="Text Box 8169">
          <a:extLst>
            <a:ext uri="{FF2B5EF4-FFF2-40B4-BE49-F238E27FC236}">
              <a16:creationId xmlns:a16="http://schemas.microsoft.com/office/drawing/2014/main" id="{452DB61F-4DE2-4D53-B21C-DF69570BC827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91" name="Text Box 8169">
          <a:extLst>
            <a:ext uri="{FF2B5EF4-FFF2-40B4-BE49-F238E27FC236}">
              <a16:creationId xmlns:a16="http://schemas.microsoft.com/office/drawing/2014/main" id="{0A9F8540-D037-4492-A6C4-63AD1DBBDF5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92" name="Text Box 8169">
          <a:extLst>
            <a:ext uri="{FF2B5EF4-FFF2-40B4-BE49-F238E27FC236}">
              <a16:creationId xmlns:a16="http://schemas.microsoft.com/office/drawing/2014/main" id="{E6B5B9C5-3CAC-47BC-BC0F-EB8352C9AC4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93" name="Text Box 8169">
          <a:extLst>
            <a:ext uri="{FF2B5EF4-FFF2-40B4-BE49-F238E27FC236}">
              <a16:creationId xmlns:a16="http://schemas.microsoft.com/office/drawing/2014/main" id="{FCB7E181-29BE-4B57-B6A5-CC272E8E8D6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94" name="Text Box 8169">
          <a:extLst>
            <a:ext uri="{FF2B5EF4-FFF2-40B4-BE49-F238E27FC236}">
              <a16:creationId xmlns:a16="http://schemas.microsoft.com/office/drawing/2014/main" id="{D169DE5B-C003-408F-81FC-C70C00DD3BD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95" name="Text Box 8169">
          <a:extLst>
            <a:ext uri="{FF2B5EF4-FFF2-40B4-BE49-F238E27FC236}">
              <a16:creationId xmlns:a16="http://schemas.microsoft.com/office/drawing/2014/main" id="{19F95FE1-2AF9-4927-A007-597B4F2795D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96" name="Text Box 8169">
          <a:extLst>
            <a:ext uri="{FF2B5EF4-FFF2-40B4-BE49-F238E27FC236}">
              <a16:creationId xmlns:a16="http://schemas.microsoft.com/office/drawing/2014/main" id="{970F8864-9789-475E-BFD6-39BF6A8D5EE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97" name="Text Box 8169">
          <a:extLst>
            <a:ext uri="{FF2B5EF4-FFF2-40B4-BE49-F238E27FC236}">
              <a16:creationId xmlns:a16="http://schemas.microsoft.com/office/drawing/2014/main" id="{2549DF5B-F08F-498E-A13C-5BF3E259393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98" name="Text Box 8169">
          <a:extLst>
            <a:ext uri="{FF2B5EF4-FFF2-40B4-BE49-F238E27FC236}">
              <a16:creationId xmlns:a16="http://schemas.microsoft.com/office/drawing/2014/main" id="{B900489E-F2EC-4E0D-84FE-60DC209871B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99" name="Text Box 8169">
          <a:extLst>
            <a:ext uri="{FF2B5EF4-FFF2-40B4-BE49-F238E27FC236}">
              <a16:creationId xmlns:a16="http://schemas.microsoft.com/office/drawing/2014/main" id="{B298390F-46EB-419F-B3F2-3F04232F4B0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00" name="Text Box 8169">
          <a:extLst>
            <a:ext uri="{FF2B5EF4-FFF2-40B4-BE49-F238E27FC236}">
              <a16:creationId xmlns:a16="http://schemas.microsoft.com/office/drawing/2014/main" id="{A665D43A-5B71-45C6-BA17-3EF95F537FD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01" name="Text Box 8169">
          <a:extLst>
            <a:ext uri="{FF2B5EF4-FFF2-40B4-BE49-F238E27FC236}">
              <a16:creationId xmlns:a16="http://schemas.microsoft.com/office/drawing/2014/main" id="{FBDFF702-7413-4FDB-961F-055428AF173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02" name="Text Box 8169">
          <a:extLst>
            <a:ext uri="{FF2B5EF4-FFF2-40B4-BE49-F238E27FC236}">
              <a16:creationId xmlns:a16="http://schemas.microsoft.com/office/drawing/2014/main" id="{1A89E358-F583-4A83-A2C0-05DC01FA035A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03" name="Text Box 8169">
          <a:extLst>
            <a:ext uri="{FF2B5EF4-FFF2-40B4-BE49-F238E27FC236}">
              <a16:creationId xmlns:a16="http://schemas.microsoft.com/office/drawing/2014/main" id="{078B6837-D78F-445C-ABB7-2EA9AC71A8D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04" name="Text Box 8169">
          <a:extLst>
            <a:ext uri="{FF2B5EF4-FFF2-40B4-BE49-F238E27FC236}">
              <a16:creationId xmlns:a16="http://schemas.microsoft.com/office/drawing/2014/main" id="{4CF4F2FC-FF79-4EFA-BF0E-2E9EFF6A259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05" name="Text Box 8169">
          <a:extLst>
            <a:ext uri="{FF2B5EF4-FFF2-40B4-BE49-F238E27FC236}">
              <a16:creationId xmlns:a16="http://schemas.microsoft.com/office/drawing/2014/main" id="{8C87AAA1-F084-4F64-B2C1-A409467C58F7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06" name="Text Box 8169">
          <a:extLst>
            <a:ext uri="{FF2B5EF4-FFF2-40B4-BE49-F238E27FC236}">
              <a16:creationId xmlns:a16="http://schemas.microsoft.com/office/drawing/2014/main" id="{38AFBB1D-9644-4D0F-93C6-2A358139FDC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07" name="Text Box 8169">
          <a:extLst>
            <a:ext uri="{FF2B5EF4-FFF2-40B4-BE49-F238E27FC236}">
              <a16:creationId xmlns:a16="http://schemas.microsoft.com/office/drawing/2014/main" id="{79A294EB-6681-47B2-BEDF-435E06DD0D5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08" name="Text Box 8169">
          <a:extLst>
            <a:ext uri="{FF2B5EF4-FFF2-40B4-BE49-F238E27FC236}">
              <a16:creationId xmlns:a16="http://schemas.microsoft.com/office/drawing/2014/main" id="{1E0ADFCD-1CF1-45E7-81D9-D2EC7571EC0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09" name="Text Box 8169">
          <a:extLst>
            <a:ext uri="{FF2B5EF4-FFF2-40B4-BE49-F238E27FC236}">
              <a16:creationId xmlns:a16="http://schemas.microsoft.com/office/drawing/2014/main" id="{B88F7BA3-AB9D-4EBC-90B0-CE64BDD9C38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10" name="Text Box 8169">
          <a:extLst>
            <a:ext uri="{FF2B5EF4-FFF2-40B4-BE49-F238E27FC236}">
              <a16:creationId xmlns:a16="http://schemas.microsoft.com/office/drawing/2014/main" id="{22AB19E8-9423-4673-BE5A-ECF775036DBF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11" name="Text Box 8169">
          <a:extLst>
            <a:ext uri="{FF2B5EF4-FFF2-40B4-BE49-F238E27FC236}">
              <a16:creationId xmlns:a16="http://schemas.microsoft.com/office/drawing/2014/main" id="{99FF7B4A-1A7F-4C3E-B961-DB422B455EEF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12" name="Text Box 8169">
          <a:extLst>
            <a:ext uri="{FF2B5EF4-FFF2-40B4-BE49-F238E27FC236}">
              <a16:creationId xmlns:a16="http://schemas.microsoft.com/office/drawing/2014/main" id="{39B76A2E-BBB4-4C7B-8164-5F6F71B3A9B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13" name="Text Box 8169">
          <a:extLst>
            <a:ext uri="{FF2B5EF4-FFF2-40B4-BE49-F238E27FC236}">
              <a16:creationId xmlns:a16="http://schemas.microsoft.com/office/drawing/2014/main" id="{ECDEE376-A761-4A22-8D38-AEE6D60C3C57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14" name="Text Box 8169">
          <a:extLst>
            <a:ext uri="{FF2B5EF4-FFF2-40B4-BE49-F238E27FC236}">
              <a16:creationId xmlns:a16="http://schemas.microsoft.com/office/drawing/2014/main" id="{DBF3E09F-450F-46C7-A7D9-67E5B5391757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15" name="Text Box 8169">
          <a:extLst>
            <a:ext uri="{FF2B5EF4-FFF2-40B4-BE49-F238E27FC236}">
              <a16:creationId xmlns:a16="http://schemas.microsoft.com/office/drawing/2014/main" id="{0845AED4-DD4D-4475-ABB8-6804AF3287E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16" name="Text Box 8169">
          <a:extLst>
            <a:ext uri="{FF2B5EF4-FFF2-40B4-BE49-F238E27FC236}">
              <a16:creationId xmlns:a16="http://schemas.microsoft.com/office/drawing/2014/main" id="{C4881695-3333-4561-89CA-405B434FFA4A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17" name="Text Box 8169">
          <a:extLst>
            <a:ext uri="{FF2B5EF4-FFF2-40B4-BE49-F238E27FC236}">
              <a16:creationId xmlns:a16="http://schemas.microsoft.com/office/drawing/2014/main" id="{3482EF56-76D9-4349-AF3B-0E09DB25797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18" name="Text Box 8169">
          <a:extLst>
            <a:ext uri="{FF2B5EF4-FFF2-40B4-BE49-F238E27FC236}">
              <a16:creationId xmlns:a16="http://schemas.microsoft.com/office/drawing/2014/main" id="{6F744EBD-6D57-4E0F-AC2D-C287914FCDAF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19" name="Text Box 8169">
          <a:extLst>
            <a:ext uri="{FF2B5EF4-FFF2-40B4-BE49-F238E27FC236}">
              <a16:creationId xmlns:a16="http://schemas.microsoft.com/office/drawing/2014/main" id="{10820166-8AF9-4937-9463-F9251562800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20" name="Text Box 8169">
          <a:extLst>
            <a:ext uri="{FF2B5EF4-FFF2-40B4-BE49-F238E27FC236}">
              <a16:creationId xmlns:a16="http://schemas.microsoft.com/office/drawing/2014/main" id="{33DA7B2B-0A17-4528-9B0E-9FB75627D04A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21" name="Text Box 8169">
          <a:extLst>
            <a:ext uri="{FF2B5EF4-FFF2-40B4-BE49-F238E27FC236}">
              <a16:creationId xmlns:a16="http://schemas.microsoft.com/office/drawing/2014/main" id="{57855E7B-CA51-4B53-8749-47A54298421A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22" name="Text Box 8169">
          <a:extLst>
            <a:ext uri="{FF2B5EF4-FFF2-40B4-BE49-F238E27FC236}">
              <a16:creationId xmlns:a16="http://schemas.microsoft.com/office/drawing/2014/main" id="{DDFAD2EE-2608-4DAF-B9F5-A89DA1E7057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23" name="Text Box 8169">
          <a:extLst>
            <a:ext uri="{FF2B5EF4-FFF2-40B4-BE49-F238E27FC236}">
              <a16:creationId xmlns:a16="http://schemas.microsoft.com/office/drawing/2014/main" id="{87ED464A-C8BB-44EC-AC65-1C3EE6265AA7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24" name="Text Box 8169">
          <a:extLst>
            <a:ext uri="{FF2B5EF4-FFF2-40B4-BE49-F238E27FC236}">
              <a16:creationId xmlns:a16="http://schemas.microsoft.com/office/drawing/2014/main" id="{F0306065-6981-41B8-B96A-A17741557DB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25" name="Text Box 8169">
          <a:extLst>
            <a:ext uri="{FF2B5EF4-FFF2-40B4-BE49-F238E27FC236}">
              <a16:creationId xmlns:a16="http://schemas.microsoft.com/office/drawing/2014/main" id="{D12B28F4-0749-4F31-ABED-384E14C09E3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26" name="Text Box 8169">
          <a:extLst>
            <a:ext uri="{FF2B5EF4-FFF2-40B4-BE49-F238E27FC236}">
              <a16:creationId xmlns:a16="http://schemas.microsoft.com/office/drawing/2014/main" id="{111A8948-B7D1-43D7-94F1-2F7B9B2D7AF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27" name="Text Box 8169">
          <a:extLst>
            <a:ext uri="{FF2B5EF4-FFF2-40B4-BE49-F238E27FC236}">
              <a16:creationId xmlns:a16="http://schemas.microsoft.com/office/drawing/2014/main" id="{A5D34659-B3CE-42E4-9820-BBCCC3C9716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28" name="Text Box 8169">
          <a:extLst>
            <a:ext uri="{FF2B5EF4-FFF2-40B4-BE49-F238E27FC236}">
              <a16:creationId xmlns:a16="http://schemas.microsoft.com/office/drawing/2014/main" id="{CC4DD738-45D6-4F25-BB41-3BFA1D6FFFB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29" name="Text Box 8169">
          <a:extLst>
            <a:ext uri="{FF2B5EF4-FFF2-40B4-BE49-F238E27FC236}">
              <a16:creationId xmlns:a16="http://schemas.microsoft.com/office/drawing/2014/main" id="{4127A7CB-454B-4E42-BBF8-8688587EB1D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30" name="Text Box 8169">
          <a:extLst>
            <a:ext uri="{FF2B5EF4-FFF2-40B4-BE49-F238E27FC236}">
              <a16:creationId xmlns:a16="http://schemas.microsoft.com/office/drawing/2014/main" id="{ED33C57D-5ABF-4194-84A4-9D8D11A4C52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31" name="Text Box 8169">
          <a:extLst>
            <a:ext uri="{FF2B5EF4-FFF2-40B4-BE49-F238E27FC236}">
              <a16:creationId xmlns:a16="http://schemas.microsoft.com/office/drawing/2014/main" id="{14CA9C2A-E0DE-448E-B33A-F45F4F5535B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32" name="Text Box 8169">
          <a:extLst>
            <a:ext uri="{FF2B5EF4-FFF2-40B4-BE49-F238E27FC236}">
              <a16:creationId xmlns:a16="http://schemas.microsoft.com/office/drawing/2014/main" id="{A403730D-0B2F-4705-8D25-045119F251BF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33" name="Text Box 8169">
          <a:extLst>
            <a:ext uri="{FF2B5EF4-FFF2-40B4-BE49-F238E27FC236}">
              <a16:creationId xmlns:a16="http://schemas.microsoft.com/office/drawing/2014/main" id="{93595B83-5541-4F57-AE7F-EFC18A40F7A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34" name="Text Box 8169">
          <a:extLst>
            <a:ext uri="{FF2B5EF4-FFF2-40B4-BE49-F238E27FC236}">
              <a16:creationId xmlns:a16="http://schemas.microsoft.com/office/drawing/2014/main" id="{12E1A960-577F-428E-8736-684D863972B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35" name="Text Box 8169">
          <a:extLst>
            <a:ext uri="{FF2B5EF4-FFF2-40B4-BE49-F238E27FC236}">
              <a16:creationId xmlns:a16="http://schemas.microsoft.com/office/drawing/2014/main" id="{20756DD5-9B36-476D-BD25-A620CCD630A7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36" name="Text Box 8169">
          <a:extLst>
            <a:ext uri="{FF2B5EF4-FFF2-40B4-BE49-F238E27FC236}">
              <a16:creationId xmlns:a16="http://schemas.microsoft.com/office/drawing/2014/main" id="{B75D32E7-872B-4CFD-9A59-CA08F698B37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37" name="Text Box 8169">
          <a:extLst>
            <a:ext uri="{FF2B5EF4-FFF2-40B4-BE49-F238E27FC236}">
              <a16:creationId xmlns:a16="http://schemas.microsoft.com/office/drawing/2014/main" id="{61793FDB-3872-4A01-9BAA-F41B6BD406F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38" name="Text Box 8169">
          <a:extLst>
            <a:ext uri="{FF2B5EF4-FFF2-40B4-BE49-F238E27FC236}">
              <a16:creationId xmlns:a16="http://schemas.microsoft.com/office/drawing/2014/main" id="{0BDFDC94-EFC6-4127-9646-41892AE3EC7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39" name="Text Box 8169">
          <a:extLst>
            <a:ext uri="{FF2B5EF4-FFF2-40B4-BE49-F238E27FC236}">
              <a16:creationId xmlns:a16="http://schemas.microsoft.com/office/drawing/2014/main" id="{E592CF04-2CF1-4EEB-BB19-65D1F8D0D00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240" name="Text Box 8169">
          <a:extLst>
            <a:ext uri="{FF2B5EF4-FFF2-40B4-BE49-F238E27FC236}">
              <a16:creationId xmlns:a16="http://schemas.microsoft.com/office/drawing/2014/main" id="{CB3B7E5B-7B01-4676-B40B-CEA9051A1D7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241" name="Text Box 8169">
          <a:extLst>
            <a:ext uri="{FF2B5EF4-FFF2-40B4-BE49-F238E27FC236}">
              <a16:creationId xmlns:a16="http://schemas.microsoft.com/office/drawing/2014/main" id="{4EF33D03-12EE-402B-AD70-50FD2175F98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242" name="Text Box 8169">
          <a:extLst>
            <a:ext uri="{FF2B5EF4-FFF2-40B4-BE49-F238E27FC236}">
              <a16:creationId xmlns:a16="http://schemas.microsoft.com/office/drawing/2014/main" id="{E260FB69-9B48-4B89-B806-AE33BCE1476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243" name="Text Box 8169">
          <a:extLst>
            <a:ext uri="{FF2B5EF4-FFF2-40B4-BE49-F238E27FC236}">
              <a16:creationId xmlns:a16="http://schemas.microsoft.com/office/drawing/2014/main" id="{8BF06973-0861-41AB-BB04-8F289A2F06C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244" name="Text Box 8169">
          <a:extLst>
            <a:ext uri="{FF2B5EF4-FFF2-40B4-BE49-F238E27FC236}">
              <a16:creationId xmlns:a16="http://schemas.microsoft.com/office/drawing/2014/main" id="{475FBD88-EEE3-4079-A874-B9869B84FA9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245" name="Text Box 8169">
          <a:extLst>
            <a:ext uri="{FF2B5EF4-FFF2-40B4-BE49-F238E27FC236}">
              <a16:creationId xmlns:a16="http://schemas.microsoft.com/office/drawing/2014/main" id="{AA992A58-A780-4DFD-8A43-7BEC76F11BB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246" name="Text Box 8169">
          <a:extLst>
            <a:ext uri="{FF2B5EF4-FFF2-40B4-BE49-F238E27FC236}">
              <a16:creationId xmlns:a16="http://schemas.microsoft.com/office/drawing/2014/main" id="{994DDDDB-BC7B-45E8-8AF0-A79EA9C17A77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247" name="Text Box 8169">
          <a:extLst>
            <a:ext uri="{FF2B5EF4-FFF2-40B4-BE49-F238E27FC236}">
              <a16:creationId xmlns:a16="http://schemas.microsoft.com/office/drawing/2014/main" id="{BBAAB17C-8E58-4FC4-9AB9-F1F33C7297B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248" name="Text Box 8169">
          <a:extLst>
            <a:ext uri="{FF2B5EF4-FFF2-40B4-BE49-F238E27FC236}">
              <a16:creationId xmlns:a16="http://schemas.microsoft.com/office/drawing/2014/main" id="{5AB6C484-6791-468E-A309-4CF6477ACBC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249" name="Text Box 8169">
          <a:extLst>
            <a:ext uri="{FF2B5EF4-FFF2-40B4-BE49-F238E27FC236}">
              <a16:creationId xmlns:a16="http://schemas.microsoft.com/office/drawing/2014/main" id="{56EB232A-08B4-43F6-8BFE-B3D2E6A5FD4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250" name="Text Box 8169">
          <a:extLst>
            <a:ext uri="{FF2B5EF4-FFF2-40B4-BE49-F238E27FC236}">
              <a16:creationId xmlns:a16="http://schemas.microsoft.com/office/drawing/2014/main" id="{DE41C29D-0314-4FC2-A5F9-F3359FF40E1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251" name="Text Box 8169">
          <a:extLst>
            <a:ext uri="{FF2B5EF4-FFF2-40B4-BE49-F238E27FC236}">
              <a16:creationId xmlns:a16="http://schemas.microsoft.com/office/drawing/2014/main" id="{B9928A15-ADC2-4FE6-9717-C088C961D3D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252" name="Text Box 8169">
          <a:extLst>
            <a:ext uri="{FF2B5EF4-FFF2-40B4-BE49-F238E27FC236}">
              <a16:creationId xmlns:a16="http://schemas.microsoft.com/office/drawing/2014/main" id="{AEC3F0D8-34C6-4889-8C94-5B7D1C86D4E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253" name="Text Box 8169">
          <a:extLst>
            <a:ext uri="{FF2B5EF4-FFF2-40B4-BE49-F238E27FC236}">
              <a16:creationId xmlns:a16="http://schemas.microsoft.com/office/drawing/2014/main" id="{9979AC30-9C38-43B9-AD15-4B2F1CD1C81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54" name="Text Box 8169">
          <a:extLst>
            <a:ext uri="{FF2B5EF4-FFF2-40B4-BE49-F238E27FC236}">
              <a16:creationId xmlns:a16="http://schemas.microsoft.com/office/drawing/2014/main" id="{11D5F3A6-B88E-4DE6-BF8D-37D64CE3B01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55" name="Text Box 8169">
          <a:extLst>
            <a:ext uri="{FF2B5EF4-FFF2-40B4-BE49-F238E27FC236}">
              <a16:creationId xmlns:a16="http://schemas.microsoft.com/office/drawing/2014/main" id="{270F1C11-3D8D-4B3D-8633-B8A342979CB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56" name="Text Box 8169">
          <a:extLst>
            <a:ext uri="{FF2B5EF4-FFF2-40B4-BE49-F238E27FC236}">
              <a16:creationId xmlns:a16="http://schemas.microsoft.com/office/drawing/2014/main" id="{020858C4-59B3-42A8-A79D-EFD32E9D285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57" name="Text Box 8169">
          <a:extLst>
            <a:ext uri="{FF2B5EF4-FFF2-40B4-BE49-F238E27FC236}">
              <a16:creationId xmlns:a16="http://schemas.microsoft.com/office/drawing/2014/main" id="{38FCB658-2C58-4C05-8BA8-DB69581EB467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58" name="Text Box 8169">
          <a:extLst>
            <a:ext uri="{FF2B5EF4-FFF2-40B4-BE49-F238E27FC236}">
              <a16:creationId xmlns:a16="http://schemas.microsoft.com/office/drawing/2014/main" id="{06D99221-F095-407E-82EE-C57C734E407A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59" name="Text Box 8169">
          <a:extLst>
            <a:ext uri="{FF2B5EF4-FFF2-40B4-BE49-F238E27FC236}">
              <a16:creationId xmlns:a16="http://schemas.microsoft.com/office/drawing/2014/main" id="{7A8A9A99-80AC-41A2-AA1E-2718FAF291B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60" name="Text Box 8169">
          <a:extLst>
            <a:ext uri="{FF2B5EF4-FFF2-40B4-BE49-F238E27FC236}">
              <a16:creationId xmlns:a16="http://schemas.microsoft.com/office/drawing/2014/main" id="{BC1D2BDF-D935-4122-AE49-D890C4C7B25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61" name="Text Box 8169">
          <a:extLst>
            <a:ext uri="{FF2B5EF4-FFF2-40B4-BE49-F238E27FC236}">
              <a16:creationId xmlns:a16="http://schemas.microsoft.com/office/drawing/2014/main" id="{493E3C46-83AC-4275-A32E-6CEBD8A3974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62" name="Text Box 8169">
          <a:extLst>
            <a:ext uri="{FF2B5EF4-FFF2-40B4-BE49-F238E27FC236}">
              <a16:creationId xmlns:a16="http://schemas.microsoft.com/office/drawing/2014/main" id="{4994766D-5CD0-416D-A4AA-30B74FC4071F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63" name="Text Box 8169">
          <a:extLst>
            <a:ext uri="{FF2B5EF4-FFF2-40B4-BE49-F238E27FC236}">
              <a16:creationId xmlns:a16="http://schemas.microsoft.com/office/drawing/2014/main" id="{83A6C3DC-E079-4EE8-B245-5397DEBE28A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64" name="Text Box 8169">
          <a:extLst>
            <a:ext uri="{FF2B5EF4-FFF2-40B4-BE49-F238E27FC236}">
              <a16:creationId xmlns:a16="http://schemas.microsoft.com/office/drawing/2014/main" id="{1842E5FB-ACC3-4512-9305-2D0802757FD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65" name="Text Box 8169">
          <a:extLst>
            <a:ext uri="{FF2B5EF4-FFF2-40B4-BE49-F238E27FC236}">
              <a16:creationId xmlns:a16="http://schemas.microsoft.com/office/drawing/2014/main" id="{5F1F4148-2E01-4E27-AEFD-828CD5C6716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66" name="Text Box 8169">
          <a:extLst>
            <a:ext uri="{FF2B5EF4-FFF2-40B4-BE49-F238E27FC236}">
              <a16:creationId xmlns:a16="http://schemas.microsoft.com/office/drawing/2014/main" id="{ADAA9739-A469-4D2E-A3CD-674764F3A24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67" name="Text Box 8169">
          <a:extLst>
            <a:ext uri="{FF2B5EF4-FFF2-40B4-BE49-F238E27FC236}">
              <a16:creationId xmlns:a16="http://schemas.microsoft.com/office/drawing/2014/main" id="{051F8FDD-B329-4650-ADB0-4CA2606BAB77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68" name="Text Box 8169">
          <a:extLst>
            <a:ext uri="{FF2B5EF4-FFF2-40B4-BE49-F238E27FC236}">
              <a16:creationId xmlns:a16="http://schemas.microsoft.com/office/drawing/2014/main" id="{C5BDA7A5-CE75-46B4-99CE-6AE42F7520C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69" name="Text Box 8169">
          <a:extLst>
            <a:ext uri="{FF2B5EF4-FFF2-40B4-BE49-F238E27FC236}">
              <a16:creationId xmlns:a16="http://schemas.microsoft.com/office/drawing/2014/main" id="{B5BA25AE-24D0-4894-815F-D5F36C8D66F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70" name="Text Box 8169">
          <a:extLst>
            <a:ext uri="{FF2B5EF4-FFF2-40B4-BE49-F238E27FC236}">
              <a16:creationId xmlns:a16="http://schemas.microsoft.com/office/drawing/2014/main" id="{A8E75406-1320-4916-BDD0-0AB77615CD4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71" name="Text Box 8169">
          <a:extLst>
            <a:ext uri="{FF2B5EF4-FFF2-40B4-BE49-F238E27FC236}">
              <a16:creationId xmlns:a16="http://schemas.microsoft.com/office/drawing/2014/main" id="{73DA2ED8-4B0B-403D-813A-EAAEE15B839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72" name="Text Box 8169">
          <a:extLst>
            <a:ext uri="{FF2B5EF4-FFF2-40B4-BE49-F238E27FC236}">
              <a16:creationId xmlns:a16="http://schemas.microsoft.com/office/drawing/2014/main" id="{78A752D3-B90E-47D8-A0E6-800124D9013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73" name="Text Box 8169">
          <a:extLst>
            <a:ext uri="{FF2B5EF4-FFF2-40B4-BE49-F238E27FC236}">
              <a16:creationId xmlns:a16="http://schemas.microsoft.com/office/drawing/2014/main" id="{7843B3F9-01F4-467A-8A1B-6EECB747399A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74" name="Text Box 8169">
          <a:extLst>
            <a:ext uri="{FF2B5EF4-FFF2-40B4-BE49-F238E27FC236}">
              <a16:creationId xmlns:a16="http://schemas.microsoft.com/office/drawing/2014/main" id="{A08485D2-954E-4DA6-A220-2C0DBEC58AC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75" name="Text Box 8169">
          <a:extLst>
            <a:ext uri="{FF2B5EF4-FFF2-40B4-BE49-F238E27FC236}">
              <a16:creationId xmlns:a16="http://schemas.microsoft.com/office/drawing/2014/main" id="{F3BC17EC-DE41-47C8-B566-B1DFE0B614A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76" name="Text Box 8169">
          <a:extLst>
            <a:ext uri="{FF2B5EF4-FFF2-40B4-BE49-F238E27FC236}">
              <a16:creationId xmlns:a16="http://schemas.microsoft.com/office/drawing/2014/main" id="{BC7442DE-A803-460A-AA1B-CAA05E5AA4C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77" name="Text Box 8169">
          <a:extLst>
            <a:ext uri="{FF2B5EF4-FFF2-40B4-BE49-F238E27FC236}">
              <a16:creationId xmlns:a16="http://schemas.microsoft.com/office/drawing/2014/main" id="{2C1BF2E4-7891-4D2B-8DFD-74B57C7343D7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78" name="Text Box 8169">
          <a:extLst>
            <a:ext uri="{FF2B5EF4-FFF2-40B4-BE49-F238E27FC236}">
              <a16:creationId xmlns:a16="http://schemas.microsoft.com/office/drawing/2014/main" id="{7FC7CB4D-D6CF-49D0-8A52-82B0F5422FB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79" name="Text Box 8169">
          <a:extLst>
            <a:ext uri="{FF2B5EF4-FFF2-40B4-BE49-F238E27FC236}">
              <a16:creationId xmlns:a16="http://schemas.microsoft.com/office/drawing/2014/main" id="{71E660A0-8EC4-45E1-B8A7-19282665984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80" name="Text Box 8169">
          <a:extLst>
            <a:ext uri="{FF2B5EF4-FFF2-40B4-BE49-F238E27FC236}">
              <a16:creationId xmlns:a16="http://schemas.microsoft.com/office/drawing/2014/main" id="{358CC57E-9865-45D9-946A-BDFCB7FE91B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81" name="Text Box 8169">
          <a:extLst>
            <a:ext uri="{FF2B5EF4-FFF2-40B4-BE49-F238E27FC236}">
              <a16:creationId xmlns:a16="http://schemas.microsoft.com/office/drawing/2014/main" id="{48FEAE8B-5D04-4ECB-AACB-51059ABF824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82" name="Text Box 8169">
          <a:extLst>
            <a:ext uri="{FF2B5EF4-FFF2-40B4-BE49-F238E27FC236}">
              <a16:creationId xmlns:a16="http://schemas.microsoft.com/office/drawing/2014/main" id="{310A1197-92BB-4FA1-A0E1-747354E23BF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83" name="Text Box 8169">
          <a:extLst>
            <a:ext uri="{FF2B5EF4-FFF2-40B4-BE49-F238E27FC236}">
              <a16:creationId xmlns:a16="http://schemas.microsoft.com/office/drawing/2014/main" id="{2E54E38D-CD2D-4431-9F9B-D3130DA847D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84" name="Text Box 8169">
          <a:extLst>
            <a:ext uri="{FF2B5EF4-FFF2-40B4-BE49-F238E27FC236}">
              <a16:creationId xmlns:a16="http://schemas.microsoft.com/office/drawing/2014/main" id="{4313762B-AE80-4B4D-B3D9-AD596DCC664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85" name="Text Box 8169">
          <a:extLst>
            <a:ext uri="{FF2B5EF4-FFF2-40B4-BE49-F238E27FC236}">
              <a16:creationId xmlns:a16="http://schemas.microsoft.com/office/drawing/2014/main" id="{3200A3BD-BB8B-449A-A2B7-2894979EB2D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86" name="Text Box 8169">
          <a:extLst>
            <a:ext uri="{FF2B5EF4-FFF2-40B4-BE49-F238E27FC236}">
              <a16:creationId xmlns:a16="http://schemas.microsoft.com/office/drawing/2014/main" id="{8943D871-6228-4A74-9FD6-87F39892505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87" name="Text Box 8169">
          <a:extLst>
            <a:ext uri="{FF2B5EF4-FFF2-40B4-BE49-F238E27FC236}">
              <a16:creationId xmlns:a16="http://schemas.microsoft.com/office/drawing/2014/main" id="{B792EB2C-2CD9-4B3A-8CAE-DDB26C424E4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88" name="Text Box 8169">
          <a:extLst>
            <a:ext uri="{FF2B5EF4-FFF2-40B4-BE49-F238E27FC236}">
              <a16:creationId xmlns:a16="http://schemas.microsoft.com/office/drawing/2014/main" id="{42B1687C-9E3D-43EE-B119-05266E24B2E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89" name="Text Box 8169">
          <a:extLst>
            <a:ext uri="{FF2B5EF4-FFF2-40B4-BE49-F238E27FC236}">
              <a16:creationId xmlns:a16="http://schemas.microsoft.com/office/drawing/2014/main" id="{630D4720-A9D7-40F3-8953-63C8D48BCC1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90" name="Text Box 8169">
          <a:extLst>
            <a:ext uri="{FF2B5EF4-FFF2-40B4-BE49-F238E27FC236}">
              <a16:creationId xmlns:a16="http://schemas.microsoft.com/office/drawing/2014/main" id="{CB4DA7E8-499D-497E-86D4-DF7C5B29329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91" name="Text Box 8169">
          <a:extLst>
            <a:ext uri="{FF2B5EF4-FFF2-40B4-BE49-F238E27FC236}">
              <a16:creationId xmlns:a16="http://schemas.microsoft.com/office/drawing/2014/main" id="{59436E13-4725-43EC-9DA0-4E353661C5B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92" name="Text Box 8169">
          <a:extLst>
            <a:ext uri="{FF2B5EF4-FFF2-40B4-BE49-F238E27FC236}">
              <a16:creationId xmlns:a16="http://schemas.microsoft.com/office/drawing/2014/main" id="{E99DB9DD-144E-48BA-B72A-0296BAFDCFDF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93" name="Text Box 8169">
          <a:extLst>
            <a:ext uri="{FF2B5EF4-FFF2-40B4-BE49-F238E27FC236}">
              <a16:creationId xmlns:a16="http://schemas.microsoft.com/office/drawing/2014/main" id="{D3CF7242-1948-4DEE-98BB-9A2A4AA2CFA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94" name="Text Box 8169">
          <a:extLst>
            <a:ext uri="{FF2B5EF4-FFF2-40B4-BE49-F238E27FC236}">
              <a16:creationId xmlns:a16="http://schemas.microsoft.com/office/drawing/2014/main" id="{81FB15EC-CFC8-40C0-ABC5-BAB8D6828B9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95" name="Text Box 8169">
          <a:extLst>
            <a:ext uri="{FF2B5EF4-FFF2-40B4-BE49-F238E27FC236}">
              <a16:creationId xmlns:a16="http://schemas.microsoft.com/office/drawing/2014/main" id="{CCBB35F2-D67A-4726-BB01-45C79EEBE62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296" name="Text Box 8169">
          <a:extLst>
            <a:ext uri="{FF2B5EF4-FFF2-40B4-BE49-F238E27FC236}">
              <a16:creationId xmlns:a16="http://schemas.microsoft.com/office/drawing/2014/main" id="{90E19E99-DF9A-42E4-B52E-C34C022E38D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297" name="Text Box 8169">
          <a:extLst>
            <a:ext uri="{FF2B5EF4-FFF2-40B4-BE49-F238E27FC236}">
              <a16:creationId xmlns:a16="http://schemas.microsoft.com/office/drawing/2014/main" id="{E9958842-DE1C-47BE-B432-99E2B09ABA57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298" name="Text Box 8169">
          <a:extLst>
            <a:ext uri="{FF2B5EF4-FFF2-40B4-BE49-F238E27FC236}">
              <a16:creationId xmlns:a16="http://schemas.microsoft.com/office/drawing/2014/main" id="{A46BFC5D-BB25-4ECB-945D-42599B464C3F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299" name="Text Box 8169">
          <a:extLst>
            <a:ext uri="{FF2B5EF4-FFF2-40B4-BE49-F238E27FC236}">
              <a16:creationId xmlns:a16="http://schemas.microsoft.com/office/drawing/2014/main" id="{01D8511D-DCE2-44A7-BF10-31C912EF12A7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300" name="Text Box 8169">
          <a:extLst>
            <a:ext uri="{FF2B5EF4-FFF2-40B4-BE49-F238E27FC236}">
              <a16:creationId xmlns:a16="http://schemas.microsoft.com/office/drawing/2014/main" id="{5D4B47F9-1C39-4AEE-A114-AFEFE28EF9C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301" name="Text Box 8169">
          <a:extLst>
            <a:ext uri="{FF2B5EF4-FFF2-40B4-BE49-F238E27FC236}">
              <a16:creationId xmlns:a16="http://schemas.microsoft.com/office/drawing/2014/main" id="{09BE78FD-8222-4783-B118-DBB204D2C5A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302" name="Text Box 8169">
          <a:extLst>
            <a:ext uri="{FF2B5EF4-FFF2-40B4-BE49-F238E27FC236}">
              <a16:creationId xmlns:a16="http://schemas.microsoft.com/office/drawing/2014/main" id="{8146DC59-485C-4B0C-824F-BB6581B7E32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303" name="Text Box 8169">
          <a:extLst>
            <a:ext uri="{FF2B5EF4-FFF2-40B4-BE49-F238E27FC236}">
              <a16:creationId xmlns:a16="http://schemas.microsoft.com/office/drawing/2014/main" id="{A9890408-808D-4D0D-AE6C-B5615CBF479A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304" name="Text Box 8169">
          <a:extLst>
            <a:ext uri="{FF2B5EF4-FFF2-40B4-BE49-F238E27FC236}">
              <a16:creationId xmlns:a16="http://schemas.microsoft.com/office/drawing/2014/main" id="{E14E4CDF-6F2E-42B2-B5DE-88DC7E9A572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305" name="Text Box 8169">
          <a:extLst>
            <a:ext uri="{FF2B5EF4-FFF2-40B4-BE49-F238E27FC236}">
              <a16:creationId xmlns:a16="http://schemas.microsoft.com/office/drawing/2014/main" id="{4D189023-B685-4018-A088-82295022C02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306" name="Text Box 8169">
          <a:extLst>
            <a:ext uri="{FF2B5EF4-FFF2-40B4-BE49-F238E27FC236}">
              <a16:creationId xmlns:a16="http://schemas.microsoft.com/office/drawing/2014/main" id="{7335D39A-1E6B-4D18-B569-7935929D0F4A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307" name="Text Box 8169">
          <a:extLst>
            <a:ext uri="{FF2B5EF4-FFF2-40B4-BE49-F238E27FC236}">
              <a16:creationId xmlns:a16="http://schemas.microsoft.com/office/drawing/2014/main" id="{7FC4D83B-6E98-4C2E-B10B-A7A96DC729F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308" name="Text Box 8169">
          <a:extLst>
            <a:ext uri="{FF2B5EF4-FFF2-40B4-BE49-F238E27FC236}">
              <a16:creationId xmlns:a16="http://schemas.microsoft.com/office/drawing/2014/main" id="{4297AC07-351A-4A41-BA29-B7A9D7421ED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309" name="Text Box 8169">
          <a:extLst>
            <a:ext uri="{FF2B5EF4-FFF2-40B4-BE49-F238E27FC236}">
              <a16:creationId xmlns:a16="http://schemas.microsoft.com/office/drawing/2014/main" id="{60EE75A9-9C5C-4F62-879D-59CDBB7E594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10" name="Text Box 8169">
          <a:extLst>
            <a:ext uri="{FF2B5EF4-FFF2-40B4-BE49-F238E27FC236}">
              <a16:creationId xmlns:a16="http://schemas.microsoft.com/office/drawing/2014/main" id="{6D1C3487-99BF-4E54-890E-C4C93816AF1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11" name="Text Box 8169">
          <a:extLst>
            <a:ext uri="{FF2B5EF4-FFF2-40B4-BE49-F238E27FC236}">
              <a16:creationId xmlns:a16="http://schemas.microsoft.com/office/drawing/2014/main" id="{F237DA0D-D882-45EE-A407-2B55E1A245F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12" name="Text Box 8169">
          <a:extLst>
            <a:ext uri="{FF2B5EF4-FFF2-40B4-BE49-F238E27FC236}">
              <a16:creationId xmlns:a16="http://schemas.microsoft.com/office/drawing/2014/main" id="{7003B329-0F4F-4BF0-88D2-BA456D1DA2B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13" name="Text Box 8169">
          <a:extLst>
            <a:ext uri="{FF2B5EF4-FFF2-40B4-BE49-F238E27FC236}">
              <a16:creationId xmlns:a16="http://schemas.microsoft.com/office/drawing/2014/main" id="{F3C1DE45-0E3E-4297-A826-7F3D9F1957C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14" name="Text Box 8169">
          <a:extLst>
            <a:ext uri="{FF2B5EF4-FFF2-40B4-BE49-F238E27FC236}">
              <a16:creationId xmlns:a16="http://schemas.microsoft.com/office/drawing/2014/main" id="{59722C4A-2CE4-45A2-8105-453BB6D6441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15" name="Text Box 8169">
          <a:extLst>
            <a:ext uri="{FF2B5EF4-FFF2-40B4-BE49-F238E27FC236}">
              <a16:creationId xmlns:a16="http://schemas.microsoft.com/office/drawing/2014/main" id="{2740E6EB-EC50-45E0-B2D2-290B38F1A0B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16" name="Text Box 8169">
          <a:extLst>
            <a:ext uri="{FF2B5EF4-FFF2-40B4-BE49-F238E27FC236}">
              <a16:creationId xmlns:a16="http://schemas.microsoft.com/office/drawing/2014/main" id="{D5C17543-EE60-41E2-8357-3B7F577567D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17" name="Text Box 8169">
          <a:extLst>
            <a:ext uri="{FF2B5EF4-FFF2-40B4-BE49-F238E27FC236}">
              <a16:creationId xmlns:a16="http://schemas.microsoft.com/office/drawing/2014/main" id="{E688B674-79B7-46EE-8A14-C4BDAA45D1A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18" name="Text Box 8169">
          <a:extLst>
            <a:ext uri="{FF2B5EF4-FFF2-40B4-BE49-F238E27FC236}">
              <a16:creationId xmlns:a16="http://schemas.microsoft.com/office/drawing/2014/main" id="{3BB829A5-D8F9-4C78-ACFF-8478D0087E9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19" name="Text Box 8169">
          <a:extLst>
            <a:ext uri="{FF2B5EF4-FFF2-40B4-BE49-F238E27FC236}">
              <a16:creationId xmlns:a16="http://schemas.microsoft.com/office/drawing/2014/main" id="{2799F650-35A4-492C-B0E8-8EF481FD2EA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20" name="Text Box 8169">
          <a:extLst>
            <a:ext uri="{FF2B5EF4-FFF2-40B4-BE49-F238E27FC236}">
              <a16:creationId xmlns:a16="http://schemas.microsoft.com/office/drawing/2014/main" id="{133D2499-3386-4806-B8A6-6EBB91D94F3A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21" name="Text Box 8169">
          <a:extLst>
            <a:ext uri="{FF2B5EF4-FFF2-40B4-BE49-F238E27FC236}">
              <a16:creationId xmlns:a16="http://schemas.microsoft.com/office/drawing/2014/main" id="{E0E4345E-566C-4690-A705-57E203EDF23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22" name="Text Box 8169">
          <a:extLst>
            <a:ext uri="{FF2B5EF4-FFF2-40B4-BE49-F238E27FC236}">
              <a16:creationId xmlns:a16="http://schemas.microsoft.com/office/drawing/2014/main" id="{EE7DD858-9D44-4065-A9C2-5069BE14DB0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23" name="Text Box 8169">
          <a:extLst>
            <a:ext uri="{FF2B5EF4-FFF2-40B4-BE49-F238E27FC236}">
              <a16:creationId xmlns:a16="http://schemas.microsoft.com/office/drawing/2014/main" id="{2DFD6F25-19B7-405E-A302-626526CBAC0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24" name="Text Box 8169">
          <a:extLst>
            <a:ext uri="{FF2B5EF4-FFF2-40B4-BE49-F238E27FC236}">
              <a16:creationId xmlns:a16="http://schemas.microsoft.com/office/drawing/2014/main" id="{AA608AA6-0F64-43BE-9C7D-CC1EBF0C9537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25" name="Text Box 8169">
          <a:extLst>
            <a:ext uri="{FF2B5EF4-FFF2-40B4-BE49-F238E27FC236}">
              <a16:creationId xmlns:a16="http://schemas.microsoft.com/office/drawing/2014/main" id="{77F1AEC7-7653-4D20-8583-50F457D4BEAA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26" name="Text Box 8169">
          <a:extLst>
            <a:ext uri="{FF2B5EF4-FFF2-40B4-BE49-F238E27FC236}">
              <a16:creationId xmlns:a16="http://schemas.microsoft.com/office/drawing/2014/main" id="{77C23E90-E9DA-45C5-B9A0-306EDEB366D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27" name="Text Box 8169">
          <a:extLst>
            <a:ext uri="{FF2B5EF4-FFF2-40B4-BE49-F238E27FC236}">
              <a16:creationId xmlns:a16="http://schemas.microsoft.com/office/drawing/2014/main" id="{6BE9740F-8958-49B6-8190-22D5F7DBEE8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28" name="Text Box 8169">
          <a:extLst>
            <a:ext uri="{FF2B5EF4-FFF2-40B4-BE49-F238E27FC236}">
              <a16:creationId xmlns:a16="http://schemas.microsoft.com/office/drawing/2014/main" id="{BBE99D3F-BDBB-4083-B62E-EA2B72C3201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29" name="Text Box 8169">
          <a:extLst>
            <a:ext uri="{FF2B5EF4-FFF2-40B4-BE49-F238E27FC236}">
              <a16:creationId xmlns:a16="http://schemas.microsoft.com/office/drawing/2014/main" id="{E1561453-F011-494D-BF77-EE86414B58B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30" name="Text Box 8169">
          <a:extLst>
            <a:ext uri="{FF2B5EF4-FFF2-40B4-BE49-F238E27FC236}">
              <a16:creationId xmlns:a16="http://schemas.microsoft.com/office/drawing/2014/main" id="{9AB2823F-40B5-44B3-B649-208F0B1A276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31" name="Text Box 8169">
          <a:extLst>
            <a:ext uri="{FF2B5EF4-FFF2-40B4-BE49-F238E27FC236}">
              <a16:creationId xmlns:a16="http://schemas.microsoft.com/office/drawing/2014/main" id="{34C393C4-3708-4CD1-90BA-EF5C48EFB8A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32" name="Text Box 8169">
          <a:extLst>
            <a:ext uri="{FF2B5EF4-FFF2-40B4-BE49-F238E27FC236}">
              <a16:creationId xmlns:a16="http://schemas.microsoft.com/office/drawing/2014/main" id="{8F236A2E-38FC-489B-8AF8-295ACACFE4F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33" name="Text Box 8169">
          <a:extLst>
            <a:ext uri="{FF2B5EF4-FFF2-40B4-BE49-F238E27FC236}">
              <a16:creationId xmlns:a16="http://schemas.microsoft.com/office/drawing/2014/main" id="{3A9F0EFA-DCF2-4289-9546-0562C29FD76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34" name="Text Box 8169">
          <a:extLst>
            <a:ext uri="{FF2B5EF4-FFF2-40B4-BE49-F238E27FC236}">
              <a16:creationId xmlns:a16="http://schemas.microsoft.com/office/drawing/2014/main" id="{1D248F52-8862-4797-B1A1-C9D7051C55B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35" name="Text Box 8169">
          <a:extLst>
            <a:ext uri="{FF2B5EF4-FFF2-40B4-BE49-F238E27FC236}">
              <a16:creationId xmlns:a16="http://schemas.microsoft.com/office/drawing/2014/main" id="{5B335F6C-B625-42FE-BF96-3295EDF0C6E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36" name="Text Box 8169">
          <a:extLst>
            <a:ext uri="{FF2B5EF4-FFF2-40B4-BE49-F238E27FC236}">
              <a16:creationId xmlns:a16="http://schemas.microsoft.com/office/drawing/2014/main" id="{BDA73B3C-C710-4D86-80B5-6333460C84A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37" name="Text Box 8169">
          <a:extLst>
            <a:ext uri="{FF2B5EF4-FFF2-40B4-BE49-F238E27FC236}">
              <a16:creationId xmlns:a16="http://schemas.microsoft.com/office/drawing/2014/main" id="{58B234C9-6930-49C0-9581-F980ACA4E6E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38" name="Text Box 8169">
          <a:extLst>
            <a:ext uri="{FF2B5EF4-FFF2-40B4-BE49-F238E27FC236}">
              <a16:creationId xmlns:a16="http://schemas.microsoft.com/office/drawing/2014/main" id="{DDB3CADC-5F64-43EA-B6DF-CC9720E735C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39" name="Text Box 8169">
          <a:extLst>
            <a:ext uri="{FF2B5EF4-FFF2-40B4-BE49-F238E27FC236}">
              <a16:creationId xmlns:a16="http://schemas.microsoft.com/office/drawing/2014/main" id="{4395DD73-770B-459C-9375-C9FE59C4F76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40" name="Text Box 8169">
          <a:extLst>
            <a:ext uri="{FF2B5EF4-FFF2-40B4-BE49-F238E27FC236}">
              <a16:creationId xmlns:a16="http://schemas.microsoft.com/office/drawing/2014/main" id="{949A1E19-CE2F-4D37-A4DB-C5F3698B0F1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41" name="Text Box 8169">
          <a:extLst>
            <a:ext uri="{FF2B5EF4-FFF2-40B4-BE49-F238E27FC236}">
              <a16:creationId xmlns:a16="http://schemas.microsoft.com/office/drawing/2014/main" id="{B9841203-70A2-46D1-8599-DEF1D839FC7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42" name="Text Box 8169">
          <a:extLst>
            <a:ext uri="{FF2B5EF4-FFF2-40B4-BE49-F238E27FC236}">
              <a16:creationId xmlns:a16="http://schemas.microsoft.com/office/drawing/2014/main" id="{84BCD0CC-D200-4D66-844A-5EB8B3C9121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43" name="Text Box 8169">
          <a:extLst>
            <a:ext uri="{FF2B5EF4-FFF2-40B4-BE49-F238E27FC236}">
              <a16:creationId xmlns:a16="http://schemas.microsoft.com/office/drawing/2014/main" id="{7057CB36-283E-414F-AFF2-EE9C66BC7DD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44" name="Text Box 8169">
          <a:extLst>
            <a:ext uri="{FF2B5EF4-FFF2-40B4-BE49-F238E27FC236}">
              <a16:creationId xmlns:a16="http://schemas.microsoft.com/office/drawing/2014/main" id="{B6D1D1D2-5802-44B7-A0D2-2CA72AC6E7B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45" name="Text Box 8169">
          <a:extLst>
            <a:ext uri="{FF2B5EF4-FFF2-40B4-BE49-F238E27FC236}">
              <a16:creationId xmlns:a16="http://schemas.microsoft.com/office/drawing/2014/main" id="{D912D19A-DC8B-4960-8081-D474CBEDDA7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46" name="Text Box 8169">
          <a:extLst>
            <a:ext uri="{FF2B5EF4-FFF2-40B4-BE49-F238E27FC236}">
              <a16:creationId xmlns:a16="http://schemas.microsoft.com/office/drawing/2014/main" id="{DCD5FFFC-FA30-44F6-82A9-8957DF1D9EAF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47" name="Text Box 8169">
          <a:extLst>
            <a:ext uri="{FF2B5EF4-FFF2-40B4-BE49-F238E27FC236}">
              <a16:creationId xmlns:a16="http://schemas.microsoft.com/office/drawing/2014/main" id="{77AFB7B2-531F-4A6B-90EE-66D48D4CFDF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48" name="Text Box 8169">
          <a:extLst>
            <a:ext uri="{FF2B5EF4-FFF2-40B4-BE49-F238E27FC236}">
              <a16:creationId xmlns:a16="http://schemas.microsoft.com/office/drawing/2014/main" id="{A894D149-D5C9-494C-A2BE-F052ADA10CD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49" name="Text Box 8169">
          <a:extLst>
            <a:ext uri="{FF2B5EF4-FFF2-40B4-BE49-F238E27FC236}">
              <a16:creationId xmlns:a16="http://schemas.microsoft.com/office/drawing/2014/main" id="{321A7734-0D2A-4A08-8398-42DD5D7A0CA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50" name="Text Box 8169">
          <a:extLst>
            <a:ext uri="{FF2B5EF4-FFF2-40B4-BE49-F238E27FC236}">
              <a16:creationId xmlns:a16="http://schemas.microsoft.com/office/drawing/2014/main" id="{50594FC5-1F03-4C57-A7CA-58938ACB30F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51" name="Text Box 8169">
          <a:extLst>
            <a:ext uri="{FF2B5EF4-FFF2-40B4-BE49-F238E27FC236}">
              <a16:creationId xmlns:a16="http://schemas.microsoft.com/office/drawing/2014/main" id="{8D2FC852-7242-4634-A518-BFA2FA3E719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352" name="Text Box 8169">
          <a:extLst>
            <a:ext uri="{FF2B5EF4-FFF2-40B4-BE49-F238E27FC236}">
              <a16:creationId xmlns:a16="http://schemas.microsoft.com/office/drawing/2014/main" id="{2CC3909C-29B7-4210-B511-5A51BCFAA99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353" name="Text Box 8169">
          <a:extLst>
            <a:ext uri="{FF2B5EF4-FFF2-40B4-BE49-F238E27FC236}">
              <a16:creationId xmlns:a16="http://schemas.microsoft.com/office/drawing/2014/main" id="{E84EEFF3-6D28-4506-B842-21C421676CD7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354" name="Text Box 8169">
          <a:extLst>
            <a:ext uri="{FF2B5EF4-FFF2-40B4-BE49-F238E27FC236}">
              <a16:creationId xmlns:a16="http://schemas.microsoft.com/office/drawing/2014/main" id="{1FB9B1EE-1C4A-45EE-8A72-6F1092E3AC07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355" name="Text Box 8169">
          <a:extLst>
            <a:ext uri="{FF2B5EF4-FFF2-40B4-BE49-F238E27FC236}">
              <a16:creationId xmlns:a16="http://schemas.microsoft.com/office/drawing/2014/main" id="{2CDD318D-3B7F-48A9-B8C8-0A2B3A154E87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356" name="Text Box 8169">
          <a:extLst>
            <a:ext uri="{FF2B5EF4-FFF2-40B4-BE49-F238E27FC236}">
              <a16:creationId xmlns:a16="http://schemas.microsoft.com/office/drawing/2014/main" id="{7E4A2EF4-4ED6-45E6-AD17-E8D9A7F9A6B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357" name="Text Box 8169">
          <a:extLst>
            <a:ext uri="{FF2B5EF4-FFF2-40B4-BE49-F238E27FC236}">
              <a16:creationId xmlns:a16="http://schemas.microsoft.com/office/drawing/2014/main" id="{F20D7EDE-9092-4A53-8741-9F8C1A6BEDC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358" name="Text Box 8169">
          <a:extLst>
            <a:ext uri="{FF2B5EF4-FFF2-40B4-BE49-F238E27FC236}">
              <a16:creationId xmlns:a16="http://schemas.microsoft.com/office/drawing/2014/main" id="{B5032468-D941-4FFD-8116-27C60AF20C6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359" name="Text Box 8169">
          <a:extLst>
            <a:ext uri="{FF2B5EF4-FFF2-40B4-BE49-F238E27FC236}">
              <a16:creationId xmlns:a16="http://schemas.microsoft.com/office/drawing/2014/main" id="{73518A3C-4881-437C-9836-59913FBE4B7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360" name="Text Box 8169">
          <a:extLst>
            <a:ext uri="{FF2B5EF4-FFF2-40B4-BE49-F238E27FC236}">
              <a16:creationId xmlns:a16="http://schemas.microsoft.com/office/drawing/2014/main" id="{EBEE9954-38F0-4B4E-9FFB-D14CC9E36557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361" name="Text Box 8169">
          <a:extLst>
            <a:ext uri="{FF2B5EF4-FFF2-40B4-BE49-F238E27FC236}">
              <a16:creationId xmlns:a16="http://schemas.microsoft.com/office/drawing/2014/main" id="{274C8EAF-42CC-4DCB-9D9A-0903C12D744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362" name="Text Box 8169">
          <a:extLst>
            <a:ext uri="{FF2B5EF4-FFF2-40B4-BE49-F238E27FC236}">
              <a16:creationId xmlns:a16="http://schemas.microsoft.com/office/drawing/2014/main" id="{B17BCF3A-4DD6-4CD3-AACD-E048500E830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363" name="Text Box 8169">
          <a:extLst>
            <a:ext uri="{FF2B5EF4-FFF2-40B4-BE49-F238E27FC236}">
              <a16:creationId xmlns:a16="http://schemas.microsoft.com/office/drawing/2014/main" id="{EDC97C13-8F4C-48F5-9358-9E53C511C8A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364" name="Text Box 8169">
          <a:extLst>
            <a:ext uri="{FF2B5EF4-FFF2-40B4-BE49-F238E27FC236}">
              <a16:creationId xmlns:a16="http://schemas.microsoft.com/office/drawing/2014/main" id="{6DBD42D3-02FB-4A68-ACA5-81244631EF5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365" name="Text Box 8169">
          <a:extLst>
            <a:ext uri="{FF2B5EF4-FFF2-40B4-BE49-F238E27FC236}">
              <a16:creationId xmlns:a16="http://schemas.microsoft.com/office/drawing/2014/main" id="{73673AAF-DABA-4164-AEEB-FF83A804847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66" name="Text Box 8169">
          <a:extLst>
            <a:ext uri="{FF2B5EF4-FFF2-40B4-BE49-F238E27FC236}">
              <a16:creationId xmlns:a16="http://schemas.microsoft.com/office/drawing/2014/main" id="{DFD1EE1E-72A2-4F03-9EA4-645B721A4587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67" name="Text Box 8169">
          <a:extLst>
            <a:ext uri="{FF2B5EF4-FFF2-40B4-BE49-F238E27FC236}">
              <a16:creationId xmlns:a16="http://schemas.microsoft.com/office/drawing/2014/main" id="{F00AE023-BBC2-450B-B8F1-46AEBDA9C2A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68" name="Text Box 8169">
          <a:extLst>
            <a:ext uri="{FF2B5EF4-FFF2-40B4-BE49-F238E27FC236}">
              <a16:creationId xmlns:a16="http://schemas.microsoft.com/office/drawing/2014/main" id="{DFE75557-992E-4429-A6A6-45A32D51185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69" name="Text Box 8169">
          <a:extLst>
            <a:ext uri="{FF2B5EF4-FFF2-40B4-BE49-F238E27FC236}">
              <a16:creationId xmlns:a16="http://schemas.microsoft.com/office/drawing/2014/main" id="{A4CD8207-78E0-4EF4-8F47-47F8A7A2F3F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70" name="Text Box 8169">
          <a:extLst>
            <a:ext uri="{FF2B5EF4-FFF2-40B4-BE49-F238E27FC236}">
              <a16:creationId xmlns:a16="http://schemas.microsoft.com/office/drawing/2014/main" id="{C01AC67A-0C67-4A83-B2C5-BA6A9A1D6D0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71" name="Text Box 8169">
          <a:extLst>
            <a:ext uri="{FF2B5EF4-FFF2-40B4-BE49-F238E27FC236}">
              <a16:creationId xmlns:a16="http://schemas.microsoft.com/office/drawing/2014/main" id="{98EF7DEC-930B-4D1A-83A4-8935039BF1E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72" name="Text Box 8169">
          <a:extLst>
            <a:ext uri="{FF2B5EF4-FFF2-40B4-BE49-F238E27FC236}">
              <a16:creationId xmlns:a16="http://schemas.microsoft.com/office/drawing/2014/main" id="{4EDD7806-385F-41F4-9CBD-38DCE03508D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73" name="Text Box 8169">
          <a:extLst>
            <a:ext uri="{FF2B5EF4-FFF2-40B4-BE49-F238E27FC236}">
              <a16:creationId xmlns:a16="http://schemas.microsoft.com/office/drawing/2014/main" id="{3B9D441C-0D60-44B3-8D5F-2E99A419081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74" name="Text Box 8169">
          <a:extLst>
            <a:ext uri="{FF2B5EF4-FFF2-40B4-BE49-F238E27FC236}">
              <a16:creationId xmlns:a16="http://schemas.microsoft.com/office/drawing/2014/main" id="{517890CE-8CDE-4AC1-BC5A-FE0FB676558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75" name="Text Box 8169">
          <a:extLst>
            <a:ext uri="{FF2B5EF4-FFF2-40B4-BE49-F238E27FC236}">
              <a16:creationId xmlns:a16="http://schemas.microsoft.com/office/drawing/2014/main" id="{A263DBC6-71EB-4964-92B6-BA0BC4F6CD1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76" name="Text Box 8169">
          <a:extLst>
            <a:ext uri="{FF2B5EF4-FFF2-40B4-BE49-F238E27FC236}">
              <a16:creationId xmlns:a16="http://schemas.microsoft.com/office/drawing/2014/main" id="{BCCE1EB5-B67B-4BAA-A0A6-317532DDFCA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77" name="Text Box 8169">
          <a:extLst>
            <a:ext uri="{FF2B5EF4-FFF2-40B4-BE49-F238E27FC236}">
              <a16:creationId xmlns:a16="http://schemas.microsoft.com/office/drawing/2014/main" id="{CC5076D7-A0F5-4E05-AED0-65B8EAD4EC2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78" name="Text Box 8169">
          <a:extLst>
            <a:ext uri="{FF2B5EF4-FFF2-40B4-BE49-F238E27FC236}">
              <a16:creationId xmlns:a16="http://schemas.microsoft.com/office/drawing/2014/main" id="{C594FB79-76C2-4ED6-8960-FB9D66622AD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79" name="Text Box 8169">
          <a:extLst>
            <a:ext uri="{FF2B5EF4-FFF2-40B4-BE49-F238E27FC236}">
              <a16:creationId xmlns:a16="http://schemas.microsoft.com/office/drawing/2014/main" id="{2EB22BBF-E594-4F2B-B029-040212472617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80" name="Text Box 8169">
          <a:extLst>
            <a:ext uri="{FF2B5EF4-FFF2-40B4-BE49-F238E27FC236}">
              <a16:creationId xmlns:a16="http://schemas.microsoft.com/office/drawing/2014/main" id="{347E6A78-CC9F-49A7-B167-6FB08414EE0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81" name="Text Box 8169">
          <a:extLst>
            <a:ext uri="{FF2B5EF4-FFF2-40B4-BE49-F238E27FC236}">
              <a16:creationId xmlns:a16="http://schemas.microsoft.com/office/drawing/2014/main" id="{FC850BFD-FFA0-4BF2-8E8B-BFABD703DB1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82" name="Text Box 8169">
          <a:extLst>
            <a:ext uri="{FF2B5EF4-FFF2-40B4-BE49-F238E27FC236}">
              <a16:creationId xmlns:a16="http://schemas.microsoft.com/office/drawing/2014/main" id="{A1D9D676-10C3-4F30-BA20-68803424604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83" name="Text Box 8169">
          <a:extLst>
            <a:ext uri="{FF2B5EF4-FFF2-40B4-BE49-F238E27FC236}">
              <a16:creationId xmlns:a16="http://schemas.microsoft.com/office/drawing/2014/main" id="{E5D277E9-47F2-48A8-9E0C-719427D11E6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84" name="Text Box 8169">
          <a:extLst>
            <a:ext uri="{FF2B5EF4-FFF2-40B4-BE49-F238E27FC236}">
              <a16:creationId xmlns:a16="http://schemas.microsoft.com/office/drawing/2014/main" id="{882A9B81-D3F3-4FA1-A9AA-008A3A54A9C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85" name="Text Box 8169">
          <a:extLst>
            <a:ext uri="{FF2B5EF4-FFF2-40B4-BE49-F238E27FC236}">
              <a16:creationId xmlns:a16="http://schemas.microsoft.com/office/drawing/2014/main" id="{B74DCC72-AE15-4037-B254-6AF7451F624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86" name="Text Box 8169">
          <a:extLst>
            <a:ext uri="{FF2B5EF4-FFF2-40B4-BE49-F238E27FC236}">
              <a16:creationId xmlns:a16="http://schemas.microsoft.com/office/drawing/2014/main" id="{D16B21CF-0223-48C4-AF1B-A677FE1A147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87" name="Text Box 8169">
          <a:extLst>
            <a:ext uri="{FF2B5EF4-FFF2-40B4-BE49-F238E27FC236}">
              <a16:creationId xmlns:a16="http://schemas.microsoft.com/office/drawing/2014/main" id="{5B599141-89E8-4854-953F-DA1BBF013F9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88" name="Text Box 8169">
          <a:extLst>
            <a:ext uri="{FF2B5EF4-FFF2-40B4-BE49-F238E27FC236}">
              <a16:creationId xmlns:a16="http://schemas.microsoft.com/office/drawing/2014/main" id="{10126F48-2E8C-44D8-AE8E-636646A5090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89" name="Text Box 8169">
          <a:extLst>
            <a:ext uri="{FF2B5EF4-FFF2-40B4-BE49-F238E27FC236}">
              <a16:creationId xmlns:a16="http://schemas.microsoft.com/office/drawing/2014/main" id="{9BBFE7A3-BFBB-40D5-83D7-31DB6E42D63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90" name="Text Box 8169">
          <a:extLst>
            <a:ext uri="{FF2B5EF4-FFF2-40B4-BE49-F238E27FC236}">
              <a16:creationId xmlns:a16="http://schemas.microsoft.com/office/drawing/2014/main" id="{D003EE69-D690-490F-9557-EA93795A300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91" name="Text Box 8169">
          <a:extLst>
            <a:ext uri="{FF2B5EF4-FFF2-40B4-BE49-F238E27FC236}">
              <a16:creationId xmlns:a16="http://schemas.microsoft.com/office/drawing/2014/main" id="{30F2E3A4-090A-439C-9336-1820546584B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92" name="Text Box 8169">
          <a:extLst>
            <a:ext uri="{FF2B5EF4-FFF2-40B4-BE49-F238E27FC236}">
              <a16:creationId xmlns:a16="http://schemas.microsoft.com/office/drawing/2014/main" id="{C06F2217-E263-404F-B39C-9608838FF08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93" name="Text Box 8169">
          <a:extLst>
            <a:ext uri="{FF2B5EF4-FFF2-40B4-BE49-F238E27FC236}">
              <a16:creationId xmlns:a16="http://schemas.microsoft.com/office/drawing/2014/main" id="{0848CC5F-8312-423E-BDC8-CA7D430E3A3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94" name="Text Box 8169">
          <a:extLst>
            <a:ext uri="{FF2B5EF4-FFF2-40B4-BE49-F238E27FC236}">
              <a16:creationId xmlns:a16="http://schemas.microsoft.com/office/drawing/2014/main" id="{2045C224-29E8-48D6-B8C2-F827542A584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95" name="Text Box 8169">
          <a:extLst>
            <a:ext uri="{FF2B5EF4-FFF2-40B4-BE49-F238E27FC236}">
              <a16:creationId xmlns:a16="http://schemas.microsoft.com/office/drawing/2014/main" id="{548B7BC8-2B3C-4468-8770-C7E42C41A9E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96" name="Text Box 8169">
          <a:extLst>
            <a:ext uri="{FF2B5EF4-FFF2-40B4-BE49-F238E27FC236}">
              <a16:creationId xmlns:a16="http://schemas.microsoft.com/office/drawing/2014/main" id="{AA81EB3D-DCBD-42C5-B67F-66AD5604826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97" name="Text Box 8169">
          <a:extLst>
            <a:ext uri="{FF2B5EF4-FFF2-40B4-BE49-F238E27FC236}">
              <a16:creationId xmlns:a16="http://schemas.microsoft.com/office/drawing/2014/main" id="{DC1E04FE-C676-4E26-9DCF-F76FAC328507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98" name="Text Box 8169">
          <a:extLst>
            <a:ext uri="{FF2B5EF4-FFF2-40B4-BE49-F238E27FC236}">
              <a16:creationId xmlns:a16="http://schemas.microsoft.com/office/drawing/2014/main" id="{7AA056C8-22C7-4955-901B-46335CFDBA8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99" name="Text Box 8169">
          <a:extLst>
            <a:ext uri="{FF2B5EF4-FFF2-40B4-BE49-F238E27FC236}">
              <a16:creationId xmlns:a16="http://schemas.microsoft.com/office/drawing/2014/main" id="{E003C8A2-07EF-4BA1-A96E-A583E6E273D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400" name="Text Box 8169">
          <a:extLst>
            <a:ext uri="{FF2B5EF4-FFF2-40B4-BE49-F238E27FC236}">
              <a16:creationId xmlns:a16="http://schemas.microsoft.com/office/drawing/2014/main" id="{D808668C-C611-474F-B825-B53F059860E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401" name="Text Box 8169">
          <a:extLst>
            <a:ext uri="{FF2B5EF4-FFF2-40B4-BE49-F238E27FC236}">
              <a16:creationId xmlns:a16="http://schemas.microsoft.com/office/drawing/2014/main" id="{5B0DB598-5CB7-455F-93EE-29B1D8671A2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402" name="Text Box 8169">
          <a:extLst>
            <a:ext uri="{FF2B5EF4-FFF2-40B4-BE49-F238E27FC236}">
              <a16:creationId xmlns:a16="http://schemas.microsoft.com/office/drawing/2014/main" id="{D3A87CA6-0562-4ED1-A306-40FB00E000D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403" name="Text Box 8169">
          <a:extLst>
            <a:ext uri="{FF2B5EF4-FFF2-40B4-BE49-F238E27FC236}">
              <a16:creationId xmlns:a16="http://schemas.microsoft.com/office/drawing/2014/main" id="{6EF3DC07-DA19-4EDA-A33D-F357E2C7BB8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404" name="Text Box 8169">
          <a:extLst>
            <a:ext uri="{FF2B5EF4-FFF2-40B4-BE49-F238E27FC236}">
              <a16:creationId xmlns:a16="http://schemas.microsoft.com/office/drawing/2014/main" id="{2AE97D36-84E7-4B27-9A86-2E6D09B4D0A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405" name="Text Box 8169">
          <a:extLst>
            <a:ext uri="{FF2B5EF4-FFF2-40B4-BE49-F238E27FC236}">
              <a16:creationId xmlns:a16="http://schemas.microsoft.com/office/drawing/2014/main" id="{F92D8F3E-5120-439B-9F7E-FF241AC73B9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406" name="Text Box 8169">
          <a:extLst>
            <a:ext uri="{FF2B5EF4-FFF2-40B4-BE49-F238E27FC236}">
              <a16:creationId xmlns:a16="http://schemas.microsoft.com/office/drawing/2014/main" id="{5551FEE6-DF21-403E-8686-E39894BD628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407" name="Text Box 8169">
          <a:extLst>
            <a:ext uri="{FF2B5EF4-FFF2-40B4-BE49-F238E27FC236}">
              <a16:creationId xmlns:a16="http://schemas.microsoft.com/office/drawing/2014/main" id="{ACDF0486-0362-43D3-9540-8A5E3880913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08" name="Text Box 8169">
          <a:extLst>
            <a:ext uri="{FF2B5EF4-FFF2-40B4-BE49-F238E27FC236}">
              <a16:creationId xmlns:a16="http://schemas.microsoft.com/office/drawing/2014/main" id="{6EA5E0DA-13B3-44C9-A4A2-988AD075FB4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09" name="Text Box 8169">
          <a:extLst>
            <a:ext uri="{FF2B5EF4-FFF2-40B4-BE49-F238E27FC236}">
              <a16:creationId xmlns:a16="http://schemas.microsoft.com/office/drawing/2014/main" id="{196CCD91-E391-4BCE-B2B2-93E0B98EA31A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10" name="Text Box 8169">
          <a:extLst>
            <a:ext uri="{FF2B5EF4-FFF2-40B4-BE49-F238E27FC236}">
              <a16:creationId xmlns:a16="http://schemas.microsoft.com/office/drawing/2014/main" id="{DF2EC210-2112-4063-B7DB-B0159C52F78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11" name="Text Box 8169">
          <a:extLst>
            <a:ext uri="{FF2B5EF4-FFF2-40B4-BE49-F238E27FC236}">
              <a16:creationId xmlns:a16="http://schemas.microsoft.com/office/drawing/2014/main" id="{D90E3B22-0149-48AA-BDD0-AE1BE7E9318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12" name="Text Box 8169">
          <a:extLst>
            <a:ext uri="{FF2B5EF4-FFF2-40B4-BE49-F238E27FC236}">
              <a16:creationId xmlns:a16="http://schemas.microsoft.com/office/drawing/2014/main" id="{0ECEBDFE-D3BF-41E2-83B5-20B9457D31BF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13" name="Text Box 8169">
          <a:extLst>
            <a:ext uri="{FF2B5EF4-FFF2-40B4-BE49-F238E27FC236}">
              <a16:creationId xmlns:a16="http://schemas.microsoft.com/office/drawing/2014/main" id="{8B972FFB-58CB-4341-8A92-4EF002CD855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14" name="Text Box 8169">
          <a:extLst>
            <a:ext uri="{FF2B5EF4-FFF2-40B4-BE49-F238E27FC236}">
              <a16:creationId xmlns:a16="http://schemas.microsoft.com/office/drawing/2014/main" id="{C09B6448-54A3-4697-9D43-D9A9C5DDB60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15" name="Text Box 8169">
          <a:extLst>
            <a:ext uri="{FF2B5EF4-FFF2-40B4-BE49-F238E27FC236}">
              <a16:creationId xmlns:a16="http://schemas.microsoft.com/office/drawing/2014/main" id="{5A4DC053-0953-4106-BD6F-D8379178738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16" name="Text Box 8169">
          <a:extLst>
            <a:ext uri="{FF2B5EF4-FFF2-40B4-BE49-F238E27FC236}">
              <a16:creationId xmlns:a16="http://schemas.microsoft.com/office/drawing/2014/main" id="{E63D459C-BCF6-4CD4-A028-3526721608D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17" name="Text Box 8169">
          <a:extLst>
            <a:ext uri="{FF2B5EF4-FFF2-40B4-BE49-F238E27FC236}">
              <a16:creationId xmlns:a16="http://schemas.microsoft.com/office/drawing/2014/main" id="{8E28A2CC-C158-411A-AA34-D9187E5B194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18" name="Text Box 8169">
          <a:extLst>
            <a:ext uri="{FF2B5EF4-FFF2-40B4-BE49-F238E27FC236}">
              <a16:creationId xmlns:a16="http://schemas.microsoft.com/office/drawing/2014/main" id="{633C2355-1C4B-4170-957B-4FC4E4E65E8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19" name="Text Box 8169">
          <a:extLst>
            <a:ext uri="{FF2B5EF4-FFF2-40B4-BE49-F238E27FC236}">
              <a16:creationId xmlns:a16="http://schemas.microsoft.com/office/drawing/2014/main" id="{AD44F0E4-4AE8-4709-9E68-18B96CB5A9B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20" name="Text Box 8169">
          <a:extLst>
            <a:ext uri="{FF2B5EF4-FFF2-40B4-BE49-F238E27FC236}">
              <a16:creationId xmlns:a16="http://schemas.microsoft.com/office/drawing/2014/main" id="{418D2719-912C-4248-9799-1D83CE68CDA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21" name="Text Box 8169">
          <a:extLst>
            <a:ext uri="{FF2B5EF4-FFF2-40B4-BE49-F238E27FC236}">
              <a16:creationId xmlns:a16="http://schemas.microsoft.com/office/drawing/2014/main" id="{F045DDB6-F5D2-42C1-9992-CC884B61D51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22" name="Text Box 8169">
          <a:extLst>
            <a:ext uri="{FF2B5EF4-FFF2-40B4-BE49-F238E27FC236}">
              <a16:creationId xmlns:a16="http://schemas.microsoft.com/office/drawing/2014/main" id="{5B32D56C-1FAA-48C3-83E5-BBF709927E7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23" name="Text Box 8169">
          <a:extLst>
            <a:ext uri="{FF2B5EF4-FFF2-40B4-BE49-F238E27FC236}">
              <a16:creationId xmlns:a16="http://schemas.microsoft.com/office/drawing/2014/main" id="{E0B8B66D-CFD5-4092-B700-E1A5016E1BA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24" name="Text Box 8169">
          <a:extLst>
            <a:ext uri="{FF2B5EF4-FFF2-40B4-BE49-F238E27FC236}">
              <a16:creationId xmlns:a16="http://schemas.microsoft.com/office/drawing/2014/main" id="{3E4A3589-53AE-42EB-BC5E-13F236F861A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25" name="Text Box 8169">
          <a:extLst>
            <a:ext uri="{FF2B5EF4-FFF2-40B4-BE49-F238E27FC236}">
              <a16:creationId xmlns:a16="http://schemas.microsoft.com/office/drawing/2014/main" id="{DBC309A4-8399-401D-9D90-CAE8DF10041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26" name="Text Box 8169">
          <a:extLst>
            <a:ext uri="{FF2B5EF4-FFF2-40B4-BE49-F238E27FC236}">
              <a16:creationId xmlns:a16="http://schemas.microsoft.com/office/drawing/2014/main" id="{3ED24919-B11A-4F5C-9FF3-F9C54F08F62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27" name="Text Box 8169">
          <a:extLst>
            <a:ext uri="{FF2B5EF4-FFF2-40B4-BE49-F238E27FC236}">
              <a16:creationId xmlns:a16="http://schemas.microsoft.com/office/drawing/2014/main" id="{5272F25C-C960-443C-845B-A24B383AAA7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28" name="Text Box 8169">
          <a:extLst>
            <a:ext uri="{FF2B5EF4-FFF2-40B4-BE49-F238E27FC236}">
              <a16:creationId xmlns:a16="http://schemas.microsoft.com/office/drawing/2014/main" id="{4CA0D461-3A6F-434E-A71C-436B378806E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29" name="Text Box 8169">
          <a:extLst>
            <a:ext uri="{FF2B5EF4-FFF2-40B4-BE49-F238E27FC236}">
              <a16:creationId xmlns:a16="http://schemas.microsoft.com/office/drawing/2014/main" id="{62577646-CFCC-4347-A742-53C471EEC00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30" name="Text Box 8169">
          <a:extLst>
            <a:ext uri="{FF2B5EF4-FFF2-40B4-BE49-F238E27FC236}">
              <a16:creationId xmlns:a16="http://schemas.microsoft.com/office/drawing/2014/main" id="{6163E1ED-3844-4F16-B5B8-489E6CCE772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31" name="Text Box 8169">
          <a:extLst>
            <a:ext uri="{FF2B5EF4-FFF2-40B4-BE49-F238E27FC236}">
              <a16:creationId xmlns:a16="http://schemas.microsoft.com/office/drawing/2014/main" id="{5EF675A1-E0CC-4FEE-8F05-DA25FFEE278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32" name="Text Box 8169">
          <a:extLst>
            <a:ext uri="{FF2B5EF4-FFF2-40B4-BE49-F238E27FC236}">
              <a16:creationId xmlns:a16="http://schemas.microsoft.com/office/drawing/2014/main" id="{20CF50A6-5314-4550-BFFB-89688434ACC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33" name="Text Box 8169">
          <a:extLst>
            <a:ext uri="{FF2B5EF4-FFF2-40B4-BE49-F238E27FC236}">
              <a16:creationId xmlns:a16="http://schemas.microsoft.com/office/drawing/2014/main" id="{15638C9D-5F5D-4F16-8801-88C62C99CFB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34" name="Text Box 8169">
          <a:extLst>
            <a:ext uri="{FF2B5EF4-FFF2-40B4-BE49-F238E27FC236}">
              <a16:creationId xmlns:a16="http://schemas.microsoft.com/office/drawing/2014/main" id="{39E69262-18E4-4522-99CF-E89FBFB68A8F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35" name="Text Box 8169">
          <a:extLst>
            <a:ext uri="{FF2B5EF4-FFF2-40B4-BE49-F238E27FC236}">
              <a16:creationId xmlns:a16="http://schemas.microsoft.com/office/drawing/2014/main" id="{1D60209C-CFA9-47A5-AA4B-26E37AFF9C7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36" name="Text Box 8169">
          <a:extLst>
            <a:ext uri="{FF2B5EF4-FFF2-40B4-BE49-F238E27FC236}">
              <a16:creationId xmlns:a16="http://schemas.microsoft.com/office/drawing/2014/main" id="{96EE3C16-73A4-43B8-8D17-498222AD803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37" name="Text Box 8169">
          <a:extLst>
            <a:ext uri="{FF2B5EF4-FFF2-40B4-BE49-F238E27FC236}">
              <a16:creationId xmlns:a16="http://schemas.microsoft.com/office/drawing/2014/main" id="{60C8DD25-94BC-446B-ADA3-E8CCC4BD758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38" name="Text Box 8169">
          <a:extLst>
            <a:ext uri="{FF2B5EF4-FFF2-40B4-BE49-F238E27FC236}">
              <a16:creationId xmlns:a16="http://schemas.microsoft.com/office/drawing/2014/main" id="{AD757FE1-C942-41F0-8E99-6D30CF65B16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39" name="Text Box 8169">
          <a:extLst>
            <a:ext uri="{FF2B5EF4-FFF2-40B4-BE49-F238E27FC236}">
              <a16:creationId xmlns:a16="http://schemas.microsoft.com/office/drawing/2014/main" id="{13BF2A8B-57B9-4D77-A9EC-68E2BAC2D09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40" name="Text Box 8169">
          <a:extLst>
            <a:ext uri="{FF2B5EF4-FFF2-40B4-BE49-F238E27FC236}">
              <a16:creationId xmlns:a16="http://schemas.microsoft.com/office/drawing/2014/main" id="{31281174-B25F-4027-B99C-13333FF090F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41" name="Text Box 8169">
          <a:extLst>
            <a:ext uri="{FF2B5EF4-FFF2-40B4-BE49-F238E27FC236}">
              <a16:creationId xmlns:a16="http://schemas.microsoft.com/office/drawing/2014/main" id="{F6973294-933D-44D4-9590-DAB75BDAC577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42" name="Text Box 8169">
          <a:extLst>
            <a:ext uri="{FF2B5EF4-FFF2-40B4-BE49-F238E27FC236}">
              <a16:creationId xmlns:a16="http://schemas.microsoft.com/office/drawing/2014/main" id="{95E8F929-87CB-4A23-B09C-7853882C7B0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43" name="Text Box 8169">
          <a:extLst>
            <a:ext uri="{FF2B5EF4-FFF2-40B4-BE49-F238E27FC236}">
              <a16:creationId xmlns:a16="http://schemas.microsoft.com/office/drawing/2014/main" id="{DF0561F8-304F-4516-A926-65313D8C3EC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44" name="Text Box 8169">
          <a:extLst>
            <a:ext uri="{FF2B5EF4-FFF2-40B4-BE49-F238E27FC236}">
              <a16:creationId xmlns:a16="http://schemas.microsoft.com/office/drawing/2014/main" id="{24F7FA1A-4FAB-4F02-8BC3-DBD3FB11B49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45" name="Text Box 8169">
          <a:extLst>
            <a:ext uri="{FF2B5EF4-FFF2-40B4-BE49-F238E27FC236}">
              <a16:creationId xmlns:a16="http://schemas.microsoft.com/office/drawing/2014/main" id="{55F55B3F-7688-4287-AE95-DDA9CD27540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46" name="Text Box 8169">
          <a:extLst>
            <a:ext uri="{FF2B5EF4-FFF2-40B4-BE49-F238E27FC236}">
              <a16:creationId xmlns:a16="http://schemas.microsoft.com/office/drawing/2014/main" id="{49FBF73A-B302-41D8-898B-C42C5190E6E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47" name="Text Box 8169">
          <a:extLst>
            <a:ext uri="{FF2B5EF4-FFF2-40B4-BE49-F238E27FC236}">
              <a16:creationId xmlns:a16="http://schemas.microsoft.com/office/drawing/2014/main" id="{DFBA7D19-7C51-4184-8276-6009BC29729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48" name="Text Box 8169">
          <a:extLst>
            <a:ext uri="{FF2B5EF4-FFF2-40B4-BE49-F238E27FC236}">
              <a16:creationId xmlns:a16="http://schemas.microsoft.com/office/drawing/2014/main" id="{A96D316A-CD48-49B2-B606-FA78544C334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49" name="Text Box 8169">
          <a:extLst>
            <a:ext uri="{FF2B5EF4-FFF2-40B4-BE49-F238E27FC236}">
              <a16:creationId xmlns:a16="http://schemas.microsoft.com/office/drawing/2014/main" id="{A702FA1E-031B-4CA6-924C-46BFB1E474C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50" name="Text Box 8169">
          <a:extLst>
            <a:ext uri="{FF2B5EF4-FFF2-40B4-BE49-F238E27FC236}">
              <a16:creationId xmlns:a16="http://schemas.microsoft.com/office/drawing/2014/main" id="{48558EAB-DE8E-4587-8DE2-4AF2840A607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51" name="Text Box 8169">
          <a:extLst>
            <a:ext uri="{FF2B5EF4-FFF2-40B4-BE49-F238E27FC236}">
              <a16:creationId xmlns:a16="http://schemas.microsoft.com/office/drawing/2014/main" id="{89A4029A-4216-4877-9E0B-795FB46A6D0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52" name="Text Box 8169">
          <a:extLst>
            <a:ext uri="{FF2B5EF4-FFF2-40B4-BE49-F238E27FC236}">
              <a16:creationId xmlns:a16="http://schemas.microsoft.com/office/drawing/2014/main" id="{09DC4B82-80AA-47B3-AC8E-0BB5DD398BD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53" name="Text Box 8169">
          <a:extLst>
            <a:ext uri="{FF2B5EF4-FFF2-40B4-BE49-F238E27FC236}">
              <a16:creationId xmlns:a16="http://schemas.microsoft.com/office/drawing/2014/main" id="{7DD4B7E0-579F-4DE8-AD92-27A3D373FDD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54" name="Text Box 8169">
          <a:extLst>
            <a:ext uri="{FF2B5EF4-FFF2-40B4-BE49-F238E27FC236}">
              <a16:creationId xmlns:a16="http://schemas.microsoft.com/office/drawing/2014/main" id="{3378AA0E-C969-417B-990D-E7CA2CD4E6D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55" name="Text Box 8169">
          <a:extLst>
            <a:ext uri="{FF2B5EF4-FFF2-40B4-BE49-F238E27FC236}">
              <a16:creationId xmlns:a16="http://schemas.microsoft.com/office/drawing/2014/main" id="{18B602E0-9B83-4D25-8EBF-18B4E14C034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56" name="Text Box 8169">
          <a:extLst>
            <a:ext uri="{FF2B5EF4-FFF2-40B4-BE49-F238E27FC236}">
              <a16:creationId xmlns:a16="http://schemas.microsoft.com/office/drawing/2014/main" id="{6B64C6A3-7F97-40F4-B9C0-0150805A5C0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57" name="Text Box 8169">
          <a:extLst>
            <a:ext uri="{FF2B5EF4-FFF2-40B4-BE49-F238E27FC236}">
              <a16:creationId xmlns:a16="http://schemas.microsoft.com/office/drawing/2014/main" id="{DDF59DC7-2B94-4680-8C32-528E4B6994D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58" name="Text Box 8169">
          <a:extLst>
            <a:ext uri="{FF2B5EF4-FFF2-40B4-BE49-F238E27FC236}">
              <a16:creationId xmlns:a16="http://schemas.microsoft.com/office/drawing/2014/main" id="{D40399B7-B36E-4684-BD38-2A5D5FD7B3BF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59" name="Text Box 8169">
          <a:extLst>
            <a:ext uri="{FF2B5EF4-FFF2-40B4-BE49-F238E27FC236}">
              <a16:creationId xmlns:a16="http://schemas.microsoft.com/office/drawing/2014/main" id="{6BFC0942-1A49-4DC9-826A-A406D9473B2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60" name="Text Box 8169">
          <a:extLst>
            <a:ext uri="{FF2B5EF4-FFF2-40B4-BE49-F238E27FC236}">
              <a16:creationId xmlns:a16="http://schemas.microsoft.com/office/drawing/2014/main" id="{9E5C99D4-4D34-4531-BC5B-24EF3BF8183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61" name="Text Box 8169">
          <a:extLst>
            <a:ext uri="{FF2B5EF4-FFF2-40B4-BE49-F238E27FC236}">
              <a16:creationId xmlns:a16="http://schemas.microsoft.com/office/drawing/2014/main" id="{15DB0CDD-8C5E-466A-A878-ABE8CA59CD3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62" name="Text Box 8169">
          <a:extLst>
            <a:ext uri="{FF2B5EF4-FFF2-40B4-BE49-F238E27FC236}">
              <a16:creationId xmlns:a16="http://schemas.microsoft.com/office/drawing/2014/main" id="{42AFB8D5-78A0-41C1-A44C-9FAD63B8065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63" name="Text Box 8169">
          <a:extLst>
            <a:ext uri="{FF2B5EF4-FFF2-40B4-BE49-F238E27FC236}">
              <a16:creationId xmlns:a16="http://schemas.microsoft.com/office/drawing/2014/main" id="{C178471F-F177-48C8-8E91-A027CE0CFF7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64" name="Text Box 8169">
          <a:extLst>
            <a:ext uri="{FF2B5EF4-FFF2-40B4-BE49-F238E27FC236}">
              <a16:creationId xmlns:a16="http://schemas.microsoft.com/office/drawing/2014/main" id="{4D0ED4DC-1DBB-4DD0-A112-F50005C83A9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65" name="Text Box 8169">
          <a:extLst>
            <a:ext uri="{FF2B5EF4-FFF2-40B4-BE49-F238E27FC236}">
              <a16:creationId xmlns:a16="http://schemas.microsoft.com/office/drawing/2014/main" id="{A7D41955-84F3-4EB5-8F70-1AD462A4CCBA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66" name="Text Box 8169">
          <a:extLst>
            <a:ext uri="{FF2B5EF4-FFF2-40B4-BE49-F238E27FC236}">
              <a16:creationId xmlns:a16="http://schemas.microsoft.com/office/drawing/2014/main" id="{195E589B-45DD-4B4C-A772-F7DB65D107D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67" name="Text Box 8169">
          <a:extLst>
            <a:ext uri="{FF2B5EF4-FFF2-40B4-BE49-F238E27FC236}">
              <a16:creationId xmlns:a16="http://schemas.microsoft.com/office/drawing/2014/main" id="{A1947C1D-1800-4CDF-BED5-2BA5DE0E179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68" name="Text Box 8169">
          <a:extLst>
            <a:ext uri="{FF2B5EF4-FFF2-40B4-BE49-F238E27FC236}">
              <a16:creationId xmlns:a16="http://schemas.microsoft.com/office/drawing/2014/main" id="{39A06887-7417-410F-8D75-9B7B59A92E7F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69" name="Text Box 8169">
          <a:extLst>
            <a:ext uri="{FF2B5EF4-FFF2-40B4-BE49-F238E27FC236}">
              <a16:creationId xmlns:a16="http://schemas.microsoft.com/office/drawing/2014/main" id="{BEA58C85-67F4-47D0-87CF-367A165D808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70" name="Text Box 8169">
          <a:extLst>
            <a:ext uri="{FF2B5EF4-FFF2-40B4-BE49-F238E27FC236}">
              <a16:creationId xmlns:a16="http://schemas.microsoft.com/office/drawing/2014/main" id="{DF3DBA60-4DE8-4E3D-B905-573F60AD424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71" name="Text Box 8169">
          <a:extLst>
            <a:ext uri="{FF2B5EF4-FFF2-40B4-BE49-F238E27FC236}">
              <a16:creationId xmlns:a16="http://schemas.microsoft.com/office/drawing/2014/main" id="{F09BC6FA-2D70-4F67-8210-6662D98A335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72" name="Text Box 8169">
          <a:extLst>
            <a:ext uri="{FF2B5EF4-FFF2-40B4-BE49-F238E27FC236}">
              <a16:creationId xmlns:a16="http://schemas.microsoft.com/office/drawing/2014/main" id="{39AB04AA-63A3-42B0-BA69-98CFD2B8E3C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73" name="Text Box 8169">
          <a:extLst>
            <a:ext uri="{FF2B5EF4-FFF2-40B4-BE49-F238E27FC236}">
              <a16:creationId xmlns:a16="http://schemas.microsoft.com/office/drawing/2014/main" id="{CDADBA7A-E203-40A9-BE5C-9077FD41975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74" name="Text Box 8169">
          <a:extLst>
            <a:ext uri="{FF2B5EF4-FFF2-40B4-BE49-F238E27FC236}">
              <a16:creationId xmlns:a16="http://schemas.microsoft.com/office/drawing/2014/main" id="{38C3B07F-FC18-44D7-954A-8EC9A011106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75" name="Text Box 8169">
          <a:extLst>
            <a:ext uri="{FF2B5EF4-FFF2-40B4-BE49-F238E27FC236}">
              <a16:creationId xmlns:a16="http://schemas.microsoft.com/office/drawing/2014/main" id="{17D402F3-1D8A-423A-BC7F-36CD8D6A96A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76" name="Text Box 8169">
          <a:extLst>
            <a:ext uri="{FF2B5EF4-FFF2-40B4-BE49-F238E27FC236}">
              <a16:creationId xmlns:a16="http://schemas.microsoft.com/office/drawing/2014/main" id="{BED2D8A9-7906-4DB1-A9E4-A1666470436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77" name="Text Box 8169">
          <a:extLst>
            <a:ext uri="{FF2B5EF4-FFF2-40B4-BE49-F238E27FC236}">
              <a16:creationId xmlns:a16="http://schemas.microsoft.com/office/drawing/2014/main" id="{6DF70342-A96E-4A2F-92DF-CB705DE5E05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78" name="Text Box 8169">
          <a:extLst>
            <a:ext uri="{FF2B5EF4-FFF2-40B4-BE49-F238E27FC236}">
              <a16:creationId xmlns:a16="http://schemas.microsoft.com/office/drawing/2014/main" id="{934237EE-15FA-4BB0-B7E8-5FE43E68CFAA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79" name="Text Box 8169">
          <a:extLst>
            <a:ext uri="{FF2B5EF4-FFF2-40B4-BE49-F238E27FC236}">
              <a16:creationId xmlns:a16="http://schemas.microsoft.com/office/drawing/2014/main" id="{AF163CFB-F70B-4AEE-81E8-9CE30FDC8AB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80" name="Text Box 8169">
          <a:extLst>
            <a:ext uri="{FF2B5EF4-FFF2-40B4-BE49-F238E27FC236}">
              <a16:creationId xmlns:a16="http://schemas.microsoft.com/office/drawing/2014/main" id="{FFE1B43D-50F3-4EFB-B79C-F9CF91FA679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81" name="Text Box 8169">
          <a:extLst>
            <a:ext uri="{FF2B5EF4-FFF2-40B4-BE49-F238E27FC236}">
              <a16:creationId xmlns:a16="http://schemas.microsoft.com/office/drawing/2014/main" id="{5800858F-E940-4A14-8D6D-F25AC25379F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82" name="Text Box 8169">
          <a:extLst>
            <a:ext uri="{FF2B5EF4-FFF2-40B4-BE49-F238E27FC236}">
              <a16:creationId xmlns:a16="http://schemas.microsoft.com/office/drawing/2014/main" id="{FC41166D-3C9C-47B4-A57B-7ECAA2C808D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83" name="Text Box 8169">
          <a:extLst>
            <a:ext uri="{FF2B5EF4-FFF2-40B4-BE49-F238E27FC236}">
              <a16:creationId xmlns:a16="http://schemas.microsoft.com/office/drawing/2014/main" id="{1A7BD79C-8A2B-4E07-908C-4C1E34F6C50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84" name="Text Box 8169">
          <a:extLst>
            <a:ext uri="{FF2B5EF4-FFF2-40B4-BE49-F238E27FC236}">
              <a16:creationId xmlns:a16="http://schemas.microsoft.com/office/drawing/2014/main" id="{5B3039C5-1E4B-4667-B48C-D3583A919F9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85" name="Text Box 8169">
          <a:extLst>
            <a:ext uri="{FF2B5EF4-FFF2-40B4-BE49-F238E27FC236}">
              <a16:creationId xmlns:a16="http://schemas.microsoft.com/office/drawing/2014/main" id="{97A786B7-BF6F-4C86-ABA2-D8252C288F9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86" name="Text Box 8169">
          <a:extLst>
            <a:ext uri="{FF2B5EF4-FFF2-40B4-BE49-F238E27FC236}">
              <a16:creationId xmlns:a16="http://schemas.microsoft.com/office/drawing/2014/main" id="{E1D3161E-4573-4A7D-A30A-75A6BF7911D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87" name="Text Box 8169">
          <a:extLst>
            <a:ext uri="{FF2B5EF4-FFF2-40B4-BE49-F238E27FC236}">
              <a16:creationId xmlns:a16="http://schemas.microsoft.com/office/drawing/2014/main" id="{29FFF97C-A617-4003-B91E-AD2CF818418A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88" name="Text Box 8169">
          <a:extLst>
            <a:ext uri="{FF2B5EF4-FFF2-40B4-BE49-F238E27FC236}">
              <a16:creationId xmlns:a16="http://schemas.microsoft.com/office/drawing/2014/main" id="{03B38798-4206-4BA4-9720-F0E22CFAF62A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89" name="Text Box 8169">
          <a:extLst>
            <a:ext uri="{FF2B5EF4-FFF2-40B4-BE49-F238E27FC236}">
              <a16:creationId xmlns:a16="http://schemas.microsoft.com/office/drawing/2014/main" id="{E8209A24-A976-4885-ADAC-9E54A8CA3EE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90" name="Text Box 8169">
          <a:extLst>
            <a:ext uri="{FF2B5EF4-FFF2-40B4-BE49-F238E27FC236}">
              <a16:creationId xmlns:a16="http://schemas.microsoft.com/office/drawing/2014/main" id="{BF7B9180-E489-43AE-BA8B-DE5B5A88B35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91" name="Text Box 8169">
          <a:extLst>
            <a:ext uri="{FF2B5EF4-FFF2-40B4-BE49-F238E27FC236}">
              <a16:creationId xmlns:a16="http://schemas.microsoft.com/office/drawing/2014/main" id="{3ED148AF-F565-4825-9A08-67A58172EDE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92" name="Text Box 8169">
          <a:extLst>
            <a:ext uri="{FF2B5EF4-FFF2-40B4-BE49-F238E27FC236}">
              <a16:creationId xmlns:a16="http://schemas.microsoft.com/office/drawing/2014/main" id="{758DBFBF-7907-4B52-86B6-0E89FFC4998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93" name="Text Box 8169">
          <a:extLst>
            <a:ext uri="{FF2B5EF4-FFF2-40B4-BE49-F238E27FC236}">
              <a16:creationId xmlns:a16="http://schemas.microsoft.com/office/drawing/2014/main" id="{A20BBB4C-4470-49CF-A6DD-1E4D9EE9A6B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94" name="Text Box 8169">
          <a:extLst>
            <a:ext uri="{FF2B5EF4-FFF2-40B4-BE49-F238E27FC236}">
              <a16:creationId xmlns:a16="http://schemas.microsoft.com/office/drawing/2014/main" id="{F4610D74-A3EA-4AEB-871A-B9D9454BE1E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95" name="Text Box 8169">
          <a:extLst>
            <a:ext uri="{FF2B5EF4-FFF2-40B4-BE49-F238E27FC236}">
              <a16:creationId xmlns:a16="http://schemas.microsoft.com/office/drawing/2014/main" id="{CA1C0CB6-1454-4CEB-ACFC-6407669B28A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96" name="Text Box 8169">
          <a:extLst>
            <a:ext uri="{FF2B5EF4-FFF2-40B4-BE49-F238E27FC236}">
              <a16:creationId xmlns:a16="http://schemas.microsoft.com/office/drawing/2014/main" id="{14444730-B682-43AE-A0CA-E64796E14CD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97" name="Text Box 8169">
          <a:extLst>
            <a:ext uri="{FF2B5EF4-FFF2-40B4-BE49-F238E27FC236}">
              <a16:creationId xmlns:a16="http://schemas.microsoft.com/office/drawing/2014/main" id="{A3F6F543-F732-40A1-8B69-C1DC2B0BDF4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98" name="Text Box 8169">
          <a:extLst>
            <a:ext uri="{FF2B5EF4-FFF2-40B4-BE49-F238E27FC236}">
              <a16:creationId xmlns:a16="http://schemas.microsoft.com/office/drawing/2014/main" id="{E2F2565E-B348-4665-9990-84EEC6DBAAC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99" name="Text Box 8169">
          <a:extLst>
            <a:ext uri="{FF2B5EF4-FFF2-40B4-BE49-F238E27FC236}">
              <a16:creationId xmlns:a16="http://schemas.microsoft.com/office/drawing/2014/main" id="{F226A165-5D7A-42AA-B66A-B714FDB04C0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500" name="Text Box 8169">
          <a:extLst>
            <a:ext uri="{FF2B5EF4-FFF2-40B4-BE49-F238E27FC236}">
              <a16:creationId xmlns:a16="http://schemas.microsoft.com/office/drawing/2014/main" id="{EE5B7AC9-7123-4CEC-8BC2-87B57CE135C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501" name="Text Box 8169">
          <a:extLst>
            <a:ext uri="{FF2B5EF4-FFF2-40B4-BE49-F238E27FC236}">
              <a16:creationId xmlns:a16="http://schemas.microsoft.com/office/drawing/2014/main" id="{ED71D40D-BF0E-41C0-A123-1C77E6F9C29A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502" name="Text Box 8169">
          <a:extLst>
            <a:ext uri="{FF2B5EF4-FFF2-40B4-BE49-F238E27FC236}">
              <a16:creationId xmlns:a16="http://schemas.microsoft.com/office/drawing/2014/main" id="{9FD52272-228C-4C30-92F2-C96A5E0CAC6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503" name="Text Box 8169">
          <a:extLst>
            <a:ext uri="{FF2B5EF4-FFF2-40B4-BE49-F238E27FC236}">
              <a16:creationId xmlns:a16="http://schemas.microsoft.com/office/drawing/2014/main" id="{FDB06E5F-71CE-4851-B6C4-922E8C0360B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504" name="Text Box 8169">
          <a:extLst>
            <a:ext uri="{FF2B5EF4-FFF2-40B4-BE49-F238E27FC236}">
              <a16:creationId xmlns:a16="http://schemas.microsoft.com/office/drawing/2014/main" id="{4AC3E67E-9CC7-41BF-A93B-9E52C4C60CA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505" name="Text Box 8169">
          <a:extLst>
            <a:ext uri="{FF2B5EF4-FFF2-40B4-BE49-F238E27FC236}">
              <a16:creationId xmlns:a16="http://schemas.microsoft.com/office/drawing/2014/main" id="{BED34439-9D99-44C9-9305-D183C2FF77A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506" name="Text Box 8169">
          <a:extLst>
            <a:ext uri="{FF2B5EF4-FFF2-40B4-BE49-F238E27FC236}">
              <a16:creationId xmlns:a16="http://schemas.microsoft.com/office/drawing/2014/main" id="{BA9CE309-BF86-48E6-A175-304E3D7B17E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507" name="Text Box 8169">
          <a:extLst>
            <a:ext uri="{FF2B5EF4-FFF2-40B4-BE49-F238E27FC236}">
              <a16:creationId xmlns:a16="http://schemas.microsoft.com/office/drawing/2014/main" id="{EC4A9E95-39B5-44B3-862B-0993D78DF0D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508" name="Text Box 8169">
          <a:extLst>
            <a:ext uri="{FF2B5EF4-FFF2-40B4-BE49-F238E27FC236}">
              <a16:creationId xmlns:a16="http://schemas.microsoft.com/office/drawing/2014/main" id="{6A9B660D-80BC-4621-AA12-794058B2E51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509" name="Text Box 8169">
          <a:extLst>
            <a:ext uri="{FF2B5EF4-FFF2-40B4-BE49-F238E27FC236}">
              <a16:creationId xmlns:a16="http://schemas.microsoft.com/office/drawing/2014/main" id="{CD227BA2-F80A-42F8-965C-96949B426F4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510" name="Text Box 8169">
          <a:extLst>
            <a:ext uri="{FF2B5EF4-FFF2-40B4-BE49-F238E27FC236}">
              <a16:creationId xmlns:a16="http://schemas.microsoft.com/office/drawing/2014/main" id="{9E4E70F6-3095-4D62-A13F-F345063F876A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511" name="Text Box 8169">
          <a:extLst>
            <a:ext uri="{FF2B5EF4-FFF2-40B4-BE49-F238E27FC236}">
              <a16:creationId xmlns:a16="http://schemas.microsoft.com/office/drawing/2014/main" id="{9F529569-6902-4297-A980-E0AA40A8E08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512" name="Text Box 8169">
          <a:extLst>
            <a:ext uri="{FF2B5EF4-FFF2-40B4-BE49-F238E27FC236}">
              <a16:creationId xmlns:a16="http://schemas.microsoft.com/office/drawing/2014/main" id="{E1282B41-FB5F-41BE-952E-7DBA58204D1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513" name="Text Box 8169">
          <a:extLst>
            <a:ext uri="{FF2B5EF4-FFF2-40B4-BE49-F238E27FC236}">
              <a16:creationId xmlns:a16="http://schemas.microsoft.com/office/drawing/2014/main" id="{7C00A193-E3F5-4D3A-84EA-88A1C71BBAA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514" name="Text Box 8169">
          <a:extLst>
            <a:ext uri="{FF2B5EF4-FFF2-40B4-BE49-F238E27FC236}">
              <a16:creationId xmlns:a16="http://schemas.microsoft.com/office/drawing/2014/main" id="{1FB27E9E-5E8B-4659-83DB-75E42489DD0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515" name="Text Box 8169">
          <a:extLst>
            <a:ext uri="{FF2B5EF4-FFF2-40B4-BE49-F238E27FC236}">
              <a16:creationId xmlns:a16="http://schemas.microsoft.com/office/drawing/2014/main" id="{4F886603-997A-462B-9237-8F3C8D890DB7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516" name="Text Box 8169">
          <a:extLst>
            <a:ext uri="{FF2B5EF4-FFF2-40B4-BE49-F238E27FC236}">
              <a16:creationId xmlns:a16="http://schemas.microsoft.com/office/drawing/2014/main" id="{94B1A688-F6B9-479D-89E1-D4763C1DBC4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517" name="Text Box 8169">
          <a:extLst>
            <a:ext uri="{FF2B5EF4-FFF2-40B4-BE49-F238E27FC236}">
              <a16:creationId xmlns:a16="http://schemas.microsoft.com/office/drawing/2014/main" id="{2FBA45E4-C758-4441-A7DD-AFE9A588C71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518" name="Text Box 8169">
          <a:extLst>
            <a:ext uri="{FF2B5EF4-FFF2-40B4-BE49-F238E27FC236}">
              <a16:creationId xmlns:a16="http://schemas.microsoft.com/office/drawing/2014/main" id="{44ECDD74-C2C6-4D9A-B79D-62F06DBD1F7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519" name="Text Box 8169">
          <a:extLst>
            <a:ext uri="{FF2B5EF4-FFF2-40B4-BE49-F238E27FC236}">
              <a16:creationId xmlns:a16="http://schemas.microsoft.com/office/drawing/2014/main" id="{F4551D47-5C85-415C-A86E-C9599C0F548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520" name="Text Box 8169">
          <a:extLst>
            <a:ext uri="{FF2B5EF4-FFF2-40B4-BE49-F238E27FC236}">
              <a16:creationId xmlns:a16="http://schemas.microsoft.com/office/drawing/2014/main" id="{638969D6-28F0-4B93-8441-3CD599E4A4C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521" name="Text Box 8169">
          <a:extLst>
            <a:ext uri="{FF2B5EF4-FFF2-40B4-BE49-F238E27FC236}">
              <a16:creationId xmlns:a16="http://schemas.microsoft.com/office/drawing/2014/main" id="{FE189BC9-4066-4445-AA58-67D6F4A1802A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522" name="Text Box 8169">
          <a:extLst>
            <a:ext uri="{FF2B5EF4-FFF2-40B4-BE49-F238E27FC236}">
              <a16:creationId xmlns:a16="http://schemas.microsoft.com/office/drawing/2014/main" id="{1C87A230-709D-4843-A2FD-3295A8F249F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523" name="Text Box 8169">
          <a:extLst>
            <a:ext uri="{FF2B5EF4-FFF2-40B4-BE49-F238E27FC236}">
              <a16:creationId xmlns:a16="http://schemas.microsoft.com/office/drawing/2014/main" id="{AC7B96C3-96F5-4FEC-B969-CD7BED6ABE0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524" name="Text Box 8169">
          <a:extLst>
            <a:ext uri="{FF2B5EF4-FFF2-40B4-BE49-F238E27FC236}">
              <a16:creationId xmlns:a16="http://schemas.microsoft.com/office/drawing/2014/main" id="{ED5B4173-3DDC-491B-87DE-73C401292C5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525" name="Text Box 8169">
          <a:extLst>
            <a:ext uri="{FF2B5EF4-FFF2-40B4-BE49-F238E27FC236}">
              <a16:creationId xmlns:a16="http://schemas.microsoft.com/office/drawing/2014/main" id="{D4D2EEDD-1A09-4FF4-B941-D3DACA1537B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526" name="Text Box 8169">
          <a:extLst>
            <a:ext uri="{FF2B5EF4-FFF2-40B4-BE49-F238E27FC236}">
              <a16:creationId xmlns:a16="http://schemas.microsoft.com/office/drawing/2014/main" id="{120AFD3C-3237-49E1-9678-237CED97BE3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527" name="Text Box 8169">
          <a:extLst>
            <a:ext uri="{FF2B5EF4-FFF2-40B4-BE49-F238E27FC236}">
              <a16:creationId xmlns:a16="http://schemas.microsoft.com/office/drawing/2014/main" id="{E0868CF3-BF1C-4B11-922A-61EF48C283EF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528" name="Text Box 8169">
          <a:extLst>
            <a:ext uri="{FF2B5EF4-FFF2-40B4-BE49-F238E27FC236}">
              <a16:creationId xmlns:a16="http://schemas.microsoft.com/office/drawing/2014/main" id="{F0476E2E-D042-4CB9-B4DA-718C887AA6C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529" name="Text Box 8169">
          <a:extLst>
            <a:ext uri="{FF2B5EF4-FFF2-40B4-BE49-F238E27FC236}">
              <a16:creationId xmlns:a16="http://schemas.microsoft.com/office/drawing/2014/main" id="{5ECA135A-88B4-42C3-85CC-B5542581DBAF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530" name="Text Box 8169">
          <a:extLst>
            <a:ext uri="{FF2B5EF4-FFF2-40B4-BE49-F238E27FC236}">
              <a16:creationId xmlns:a16="http://schemas.microsoft.com/office/drawing/2014/main" id="{8214E83B-3F09-4203-8A87-C007C9308D0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531" name="Text Box 8169">
          <a:extLst>
            <a:ext uri="{FF2B5EF4-FFF2-40B4-BE49-F238E27FC236}">
              <a16:creationId xmlns:a16="http://schemas.microsoft.com/office/drawing/2014/main" id="{CB507D10-D380-4D65-9CD4-5C9A8B314F7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532" name="Text Box 8169">
          <a:extLst>
            <a:ext uri="{FF2B5EF4-FFF2-40B4-BE49-F238E27FC236}">
              <a16:creationId xmlns:a16="http://schemas.microsoft.com/office/drawing/2014/main" id="{CDCAB9C4-C074-446B-B1ED-FF779C789F8F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533" name="Text Box 8169">
          <a:extLst>
            <a:ext uri="{FF2B5EF4-FFF2-40B4-BE49-F238E27FC236}">
              <a16:creationId xmlns:a16="http://schemas.microsoft.com/office/drawing/2014/main" id="{F5D5DF94-4CF3-47B1-A6A8-CE4B03BB27C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534" name="Text Box 8169">
          <a:extLst>
            <a:ext uri="{FF2B5EF4-FFF2-40B4-BE49-F238E27FC236}">
              <a16:creationId xmlns:a16="http://schemas.microsoft.com/office/drawing/2014/main" id="{5892CE15-0BAF-440C-9A3D-4F014CF50A5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535" name="Text Box 8169">
          <a:extLst>
            <a:ext uri="{FF2B5EF4-FFF2-40B4-BE49-F238E27FC236}">
              <a16:creationId xmlns:a16="http://schemas.microsoft.com/office/drawing/2014/main" id="{91793304-BD6B-43A3-88D8-D3D67D9E814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536" name="Text Box 8169">
          <a:extLst>
            <a:ext uri="{FF2B5EF4-FFF2-40B4-BE49-F238E27FC236}">
              <a16:creationId xmlns:a16="http://schemas.microsoft.com/office/drawing/2014/main" id="{42E7CAFC-7B71-4CB9-BBCF-74A87FCEB58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537" name="Text Box 8169">
          <a:extLst>
            <a:ext uri="{FF2B5EF4-FFF2-40B4-BE49-F238E27FC236}">
              <a16:creationId xmlns:a16="http://schemas.microsoft.com/office/drawing/2014/main" id="{59798590-3A8C-43AC-9D61-384E9C71D82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538" name="Text Box 8169">
          <a:extLst>
            <a:ext uri="{FF2B5EF4-FFF2-40B4-BE49-F238E27FC236}">
              <a16:creationId xmlns:a16="http://schemas.microsoft.com/office/drawing/2014/main" id="{F384B254-730B-4BBC-AE8D-7D48B20D1DD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539" name="Text Box 8169">
          <a:extLst>
            <a:ext uri="{FF2B5EF4-FFF2-40B4-BE49-F238E27FC236}">
              <a16:creationId xmlns:a16="http://schemas.microsoft.com/office/drawing/2014/main" id="{0DC50F15-0996-4AD1-98B2-D06505198B8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540" name="Text Box 8169">
          <a:extLst>
            <a:ext uri="{FF2B5EF4-FFF2-40B4-BE49-F238E27FC236}">
              <a16:creationId xmlns:a16="http://schemas.microsoft.com/office/drawing/2014/main" id="{492DD07E-1702-4545-B6F5-660D1199AFD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541" name="Text Box 8169">
          <a:extLst>
            <a:ext uri="{FF2B5EF4-FFF2-40B4-BE49-F238E27FC236}">
              <a16:creationId xmlns:a16="http://schemas.microsoft.com/office/drawing/2014/main" id="{F4FDF80D-82E8-4C96-B1BE-9F887B9C578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542" name="Text Box 8169">
          <a:extLst>
            <a:ext uri="{FF2B5EF4-FFF2-40B4-BE49-F238E27FC236}">
              <a16:creationId xmlns:a16="http://schemas.microsoft.com/office/drawing/2014/main" id="{FD8E462B-A811-4521-895F-8AFDB462727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543" name="Text Box 8169">
          <a:extLst>
            <a:ext uri="{FF2B5EF4-FFF2-40B4-BE49-F238E27FC236}">
              <a16:creationId xmlns:a16="http://schemas.microsoft.com/office/drawing/2014/main" id="{62F64C9A-17DB-4128-9D3E-615AA641580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544" name="Text Box 8169">
          <a:extLst>
            <a:ext uri="{FF2B5EF4-FFF2-40B4-BE49-F238E27FC236}">
              <a16:creationId xmlns:a16="http://schemas.microsoft.com/office/drawing/2014/main" id="{4A744BC9-C458-4CE7-A4DC-F94E6F41D8B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545" name="Text Box 8169">
          <a:extLst>
            <a:ext uri="{FF2B5EF4-FFF2-40B4-BE49-F238E27FC236}">
              <a16:creationId xmlns:a16="http://schemas.microsoft.com/office/drawing/2014/main" id="{E27C2A52-C612-4AAB-B760-AA503C5882B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546" name="Text Box 8169">
          <a:extLst>
            <a:ext uri="{FF2B5EF4-FFF2-40B4-BE49-F238E27FC236}">
              <a16:creationId xmlns:a16="http://schemas.microsoft.com/office/drawing/2014/main" id="{2F75FD0E-D182-4E5B-A6EF-2D1D36AB87C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547" name="Text Box 8169">
          <a:extLst>
            <a:ext uri="{FF2B5EF4-FFF2-40B4-BE49-F238E27FC236}">
              <a16:creationId xmlns:a16="http://schemas.microsoft.com/office/drawing/2014/main" id="{6349BBB9-7519-49F1-9BCA-80619EA5010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548" name="Text Box 8169">
          <a:extLst>
            <a:ext uri="{FF2B5EF4-FFF2-40B4-BE49-F238E27FC236}">
              <a16:creationId xmlns:a16="http://schemas.microsoft.com/office/drawing/2014/main" id="{56926178-CFC4-4459-B1D9-2F7484765AD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549" name="Text Box 8169">
          <a:extLst>
            <a:ext uri="{FF2B5EF4-FFF2-40B4-BE49-F238E27FC236}">
              <a16:creationId xmlns:a16="http://schemas.microsoft.com/office/drawing/2014/main" id="{62A2EC7C-0149-40C5-8728-BBF0C0036E3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550" name="Text Box 8169">
          <a:extLst>
            <a:ext uri="{FF2B5EF4-FFF2-40B4-BE49-F238E27FC236}">
              <a16:creationId xmlns:a16="http://schemas.microsoft.com/office/drawing/2014/main" id="{63CB9854-FFB7-4524-86A0-94ECDA88021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551" name="Text Box 8169">
          <a:extLst>
            <a:ext uri="{FF2B5EF4-FFF2-40B4-BE49-F238E27FC236}">
              <a16:creationId xmlns:a16="http://schemas.microsoft.com/office/drawing/2014/main" id="{61626003-B0DC-4BE0-AFDF-8DE0BFB4C6F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552" name="Text Box 8169">
          <a:extLst>
            <a:ext uri="{FF2B5EF4-FFF2-40B4-BE49-F238E27FC236}">
              <a16:creationId xmlns:a16="http://schemas.microsoft.com/office/drawing/2014/main" id="{1D72C238-82C2-40E2-BCF4-CE2C3B4D199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553" name="Text Box 8169">
          <a:extLst>
            <a:ext uri="{FF2B5EF4-FFF2-40B4-BE49-F238E27FC236}">
              <a16:creationId xmlns:a16="http://schemas.microsoft.com/office/drawing/2014/main" id="{A0D13AC6-BA50-4C2E-8BF6-BCD44CD599B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554" name="Text Box 8169">
          <a:extLst>
            <a:ext uri="{FF2B5EF4-FFF2-40B4-BE49-F238E27FC236}">
              <a16:creationId xmlns:a16="http://schemas.microsoft.com/office/drawing/2014/main" id="{5C7667AD-D53F-4657-83AB-C7D0CA1281B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555" name="Text Box 8169">
          <a:extLst>
            <a:ext uri="{FF2B5EF4-FFF2-40B4-BE49-F238E27FC236}">
              <a16:creationId xmlns:a16="http://schemas.microsoft.com/office/drawing/2014/main" id="{1DCB3812-F919-4D46-8A71-E3FD5730DCA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556" name="Text Box 8169">
          <a:extLst>
            <a:ext uri="{FF2B5EF4-FFF2-40B4-BE49-F238E27FC236}">
              <a16:creationId xmlns:a16="http://schemas.microsoft.com/office/drawing/2014/main" id="{F0E288CE-7166-414D-AFA9-6E8EBA7CAEE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557" name="Text Box 8169">
          <a:extLst>
            <a:ext uri="{FF2B5EF4-FFF2-40B4-BE49-F238E27FC236}">
              <a16:creationId xmlns:a16="http://schemas.microsoft.com/office/drawing/2014/main" id="{DE373220-F352-425A-97A6-21B1451C3F6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558" name="Text Box 8169">
          <a:extLst>
            <a:ext uri="{FF2B5EF4-FFF2-40B4-BE49-F238E27FC236}">
              <a16:creationId xmlns:a16="http://schemas.microsoft.com/office/drawing/2014/main" id="{54E4B717-6571-4B27-8970-3F5C8B3239C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559" name="Text Box 8169">
          <a:extLst>
            <a:ext uri="{FF2B5EF4-FFF2-40B4-BE49-F238E27FC236}">
              <a16:creationId xmlns:a16="http://schemas.microsoft.com/office/drawing/2014/main" id="{ABBC15B3-388C-4FFD-A06C-5F433789345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560" name="Text Box 8169">
          <a:extLst>
            <a:ext uri="{FF2B5EF4-FFF2-40B4-BE49-F238E27FC236}">
              <a16:creationId xmlns:a16="http://schemas.microsoft.com/office/drawing/2014/main" id="{C74FF768-6915-43BE-BA21-2654A0761AB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9</xdr:row>
      <xdr:rowOff>85725</xdr:rowOff>
    </xdr:to>
    <xdr:sp macro="" textlink="">
      <xdr:nvSpPr>
        <xdr:cNvPr id="561" name="Text Box 8169">
          <a:extLst>
            <a:ext uri="{FF2B5EF4-FFF2-40B4-BE49-F238E27FC236}">
              <a16:creationId xmlns:a16="http://schemas.microsoft.com/office/drawing/2014/main" id="{1CF75E28-CF1A-4872-8F8B-A4F38BC139C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9</xdr:row>
      <xdr:rowOff>85725</xdr:rowOff>
    </xdr:to>
    <xdr:sp macro="" textlink="">
      <xdr:nvSpPr>
        <xdr:cNvPr id="562" name="Text Box 8169">
          <a:extLst>
            <a:ext uri="{FF2B5EF4-FFF2-40B4-BE49-F238E27FC236}">
              <a16:creationId xmlns:a16="http://schemas.microsoft.com/office/drawing/2014/main" id="{7457F8B6-0D33-4DCD-B7DA-90C0EB62D35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9</xdr:row>
      <xdr:rowOff>85725</xdr:rowOff>
    </xdr:to>
    <xdr:sp macro="" textlink="">
      <xdr:nvSpPr>
        <xdr:cNvPr id="563" name="Text Box 8169">
          <a:extLst>
            <a:ext uri="{FF2B5EF4-FFF2-40B4-BE49-F238E27FC236}">
              <a16:creationId xmlns:a16="http://schemas.microsoft.com/office/drawing/2014/main" id="{9014A0A4-081E-4E6B-81DF-3AF5CDDDAD0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9</xdr:row>
      <xdr:rowOff>85725</xdr:rowOff>
    </xdr:to>
    <xdr:sp macro="" textlink="">
      <xdr:nvSpPr>
        <xdr:cNvPr id="564" name="Text Box 8169">
          <a:extLst>
            <a:ext uri="{FF2B5EF4-FFF2-40B4-BE49-F238E27FC236}">
              <a16:creationId xmlns:a16="http://schemas.microsoft.com/office/drawing/2014/main" id="{0521C92F-FFAD-4730-B70F-531B794D0EB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9</xdr:row>
      <xdr:rowOff>85725</xdr:rowOff>
    </xdr:to>
    <xdr:sp macro="" textlink="">
      <xdr:nvSpPr>
        <xdr:cNvPr id="565" name="Text Box 8169">
          <a:extLst>
            <a:ext uri="{FF2B5EF4-FFF2-40B4-BE49-F238E27FC236}">
              <a16:creationId xmlns:a16="http://schemas.microsoft.com/office/drawing/2014/main" id="{D8975A1D-9897-4334-9300-9FF13FADFB1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9</xdr:row>
      <xdr:rowOff>85725</xdr:rowOff>
    </xdr:to>
    <xdr:sp macro="" textlink="">
      <xdr:nvSpPr>
        <xdr:cNvPr id="566" name="Text Box 8169">
          <a:extLst>
            <a:ext uri="{FF2B5EF4-FFF2-40B4-BE49-F238E27FC236}">
              <a16:creationId xmlns:a16="http://schemas.microsoft.com/office/drawing/2014/main" id="{E344461A-CE10-4390-A87D-2F984292CAE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9</xdr:row>
      <xdr:rowOff>85725</xdr:rowOff>
    </xdr:to>
    <xdr:sp macro="" textlink="">
      <xdr:nvSpPr>
        <xdr:cNvPr id="567" name="Text Box 8169">
          <a:extLst>
            <a:ext uri="{FF2B5EF4-FFF2-40B4-BE49-F238E27FC236}">
              <a16:creationId xmlns:a16="http://schemas.microsoft.com/office/drawing/2014/main" id="{6AFFD718-5B21-4F59-A468-085C4F5D36F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9</xdr:row>
      <xdr:rowOff>85725</xdr:rowOff>
    </xdr:to>
    <xdr:sp macro="" textlink="">
      <xdr:nvSpPr>
        <xdr:cNvPr id="568" name="Text Box 8169">
          <a:extLst>
            <a:ext uri="{FF2B5EF4-FFF2-40B4-BE49-F238E27FC236}">
              <a16:creationId xmlns:a16="http://schemas.microsoft.com/office/drawing/2014/main" id="{90BC9699-0973-49EC-97C6-22E1520FDB7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9</xdr:row>
      <xdr:rowOff>85725</xdr:rowOff>
    </xdr:to>
    <xdr:sp macro="" textlink="">
      <xdr:nvSpPr>
        <xdr:cNvPr id="569" name="Text Box 8169">
          <a:extLst>
            <a:ext uri="{FF2B5EF4-FFF2-40B4-BE49-F238E27FC236}">
              <a16:creationId xmlns:a16="http://schemas.microsoft.com/office/drawing/2014/main" id="{1F4B034F-3D72-473C-B41B-C69E72479D6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9</xdr:row>
      <xdr:rowOff>85725</xdr:rowOff>
    </xdr:to>
    <xdr:sp macro="" textlink="">
      <xdr:nvSpPr>
        <xdr:cNvPr id="570" name="Text Box 8169">
          <a:extLst>
            <a:ext uri="{FF2B5EF4-FFF2-40B4-BE49-F238E27FC236}">
              <a16:creationId xmlns:a16="http://schemas.microsoft.com/office/drawing/2014/main" id="{659DEE41-C3D5-46BB-9382-5DC5D4AB32B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9</xdr:row>
      <xdr:rowOff>85725</xdr:rowOff>
    </xdr:to>
    <xdr:sp macro="" textlink="">
      <xdr:nvSpPr>
        <xdr:cNvPr id="571" name="Text Box 8169">
          <a:extLst>
            <a:ext uri="{FF2B5EF4-FFF2-40B4-BE49-F238E27FC236}">
              <a16:creationId xmlns:a16="http://schemas.microsoft.com/office/drawing/2014/main" id="{B335464E-49D8-466F-9736-91BD2D9AFBA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9</xdr:row>
      <xdr:rowOff>85725</xdr:rowOff>
    </xdr:to>
    <xdr:sp macro="" textlink="">
      <xdr:nvSpPr>
        <xdr:cNvPr id="572" name="Text Box 8169">
          <a:extLst>
            <a:ext uri="{FF2B5EF4-FFF2-40B4-BE49-F238E27FC236}">
              <a16:creationId xmlns:a16="http://schemas.microsoft.com/office/drawing/2014/main" id="{37EFF61B-BB12-448F-9316-E1A43B2B62F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9</xdr:row>
      <xdr:rowOff>85725</xdr:rowOff>
    </xdr:to>
    <xdr:sp macro="" textlink="">
      <xdr:nvSpPr>
        <xdr:cNvPr id="573" name="Text Box 8169">
          <a:extLst>
            <a:ext uri="{FF2B5EF4-FFF2-40B4-BE49-F238E27FC236}">
              <a16:creationId xmlns:a16="http://schemas.microsoft.com/office/drawing/2014/main" id="{0940C57D-C362-407C-88AC-5CCB48CB983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9</xdr:row>
      <xdr:rowOff>85725</xdr:rowOff>
    </xdr:to>
    <xdr:sp macro="" textlink="">
      <xdr:nvSpPr>
        <xdr:cNvPr id="574" name="Text Box 8169">
          <a:extLst>
            <a:ext uri="{FF2B5EF4-FFF2-40B4-BE49-F238E27FC236}">
              <a16:creationId xmlns:a16="http://schemas.microsoft.com/office/drawing/2014/main" id="{BFECE1A4-485E-4653-BB49-4221CD9B793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75" name="Text Box 8169">
          <a:extLst>
            <a:ext uri="{FF2B5EF4-FFF2-40B4-BE49-F238E27FC236}">
              <a16:creationId xmlns:a16="http://schemas.microsoft.com/office/drawing/2014/main" id="{39C0895E-D99D-41C2-830C-61FD6991D40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76" name="Text Box 8169">
          <a:extLst>
            <a:ext uri="{FF2B5EF4-FFF2-40B4-BE49-F238E27FC236}">
              <a16:creationId xmlns:a16="http://schemas.microsoft.com/office/drawing/2014/main" id="{B83AE03A-E744-4139-9847-B90E38EB251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77" name="Text Box 8169">
          <a:extLst>
            <a:ext uri="{FF2B5EF4-FFF2-40B4-BE49-F238E27FC236}">
              <a16:creationId xmlns:a16="http://schemas.microsoft.com/office/drawing/2014/main" id="{AFEC92DC-0F87-4C05-A060-D42BCEBE9BD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78" name="Text Box 8169">
          <a:extLst>
            <a:ext uri="{FF2B5EF4-FFF2-40B4-BE49-F238E27FC236}">
              <a16:creationId xmlns:a16="http://schemas.microsoft.com/office/drawing/2014/main" id="{98C457E9-F102-4B18-A830-13792F1D63F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79" name="Text Box 8169">
          <a:extLst>
            <a:ext uri="{FF2B5EF4-FFF2-40B4-BE49-F238E27FC236}">
              <a16:creationId xmlns:a16="http://schemas.microsoft.com/office/drawing/2014/main" id="{0CA8BD1C-C306-49EC-87F5-15B8AE8B86B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80" name="Text Box 8169">
          <a:extLst>
            <a:ext uri="{FF2B5EF4-FFF2-40B4-BE49-F238E27FC236}">
              <a16:creationId xmlns:a16="http://schemas.microsoft.com/office/drawing/2014/main" id="{5B0DCED4-FB1A-4189-AD10-34588415433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81" name="Text Box 8169">
          <a:extLst>
            <a:ext uri="{FF2B5EF4-FFF2-40B4-BE49-F238E27FC236}">
              <a16:creationId xmlns:a16="http://schemas.microsoft.com/office/drawing/2014/main" id="{6CB0C4AC-5D95-4790-A464-1586A6F5F46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82" name="Text Box 8169">
          <a:extLst>
            <a:ext uri="{FF2B5EF4-FFF2-40B4-BE49-F238E27FC236}">
              <a16:creationId xmlns:a16="http://schemas.microsoft.com/office/drawing/2014/main" id="{EE929B45-08A1-43A9-BBFF-42733B86F56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83" name="Text Box 8169">
          <a:extLst>
            <a:ext uri="{FF2B5EF4-FFF2-40B4-BE49-F238E27FC236}">
              <a16:creationId xmlns:a16="http://schemas.microsoft.com/office/drawing/2014/main" id="{5D0F7D7C-DDA3-4985-8984-FAE7F6C65D8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84" name="Text Box 8169">
          <a:extLst>
            <a:ext uri="{FF2B5EF4-FFF2-40B4-BE49-F238E27FC236}">
              <a16:creationId xmlns:a16="http://schemas.microsoft.com/office/drawing/2014/main" id="{24376CFD-837E-49E8-8E01-99CC8A7E68B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85" name="Text Box 8169">
          <a:extLst>
            <a:ext uri="{FF2B5EF4-FFF2-40B4-BE49-F238E27FC236}">
              <a16:creationId xmlns:a16="http://schemas.microsoft.com/office/drawing/2014/main" id="{1DDD6EE9-D228-41C5-82F7-AC697A6C2D5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86" name="Text Box 8169">
          <a:extLst>
            <a:ext uri="{FF2B5EF4-FFF2-40B4-BE49-F238E27FC236}">
              <a16:creationId xmlns:a16="http://schemas.microsoft.com/office/drawing/2014/main" id="{50FC1658-2BE6-43D1-8EED-90C9FFD1D7C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87" name="Text Box 8169">
          <a:extLst>
            <a:ext uri="{FF2B5EF4-FFF2-40B4-BE49-F238E27FC236}">
              <a16:creationId xmlns:a16="http://schemas.microsoft.com/office/drawing/2014/main" id="{1CD33819-48BE-45C0-ACE3-F5D4B2C29AB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88" name="Text Box 8169">
          <a:extLst>
            <a:ext uri="{FF2B5EF4-FFF2-40B4-BE49-F238E27FC236}">
              <a16:creationId xmlns:a16="http://schemas.microsoft.com/office/drawing/2014/main" id="{38AA270A-F1A1-4855-87AF-425FF3A6347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89" name="Text Box 8169">
          <a:extLst>
            <a:ext uri="{FF2B5EF4-FFF2-40B4-BE49-F238E27FC236}">
              <a16:creationId xmlns:a16="http://schemas.microsoft.com/office/drawing/2014/main" id="{0B1874DC-1122-4709-8841-7CD8DE9835E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90" name="Text Box 8169">
          <a:extLst>
            <a:ext uri="{FF2B5EF4-FFF2-40B4-BE49-F238E27FC236}">
              <a16:creationId xmlns:a16="http://schemas.microsoft.com/office/drawing/2014/main" id="{E66ABF9A-5E13-4013-97C6-1B37F82DE4C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91" name="Text Box 8169">
          <a:extLst>
            <a:ext uri="{FF2B5EF4-FFF2-40B4-BE49-F238E27FC236}">
              <a16:creationId xmlns:a16="http://schemas.microsoft.com/office/drawing/2014/main" id="{2AA0908B-5953-4201-9ECF-A1DA6BE43BF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92" name="Text Box 8169">
          <a:extLst>
            <a:ext uri="{FF2B5EF4-FFF2-40B4-BE49-F238E27FC236}">
              <a16:creationId xmlns:a16="http://schemas.microsoft.com/office/drawing/2014/main" id="{7C68DAC5-2F47-4CAF-B74C-E87262CB9B0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93" name="Text Box 8169">
          <a:extLst>
            <a:ext uri="{FF2B5EF4-FFF2-40B4-BE49-F238E27FC236}">
              <a16:creationId xmlns:a16="http://schemas.microsoft.com/office/drawing/2014/main" id="{AE53FD24-537A-4C41-BCB6-06AADBD6A1C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94" name="Text Box 8169">
          <a:extLst>
            <a:ext uri="{FF2B5EF4-FFF2-40B4-BE49-F238E27FC236}">
              <a16:creationId xmlns:a16="http://schemas.microsoft.com/office/drawing/2014/main" id="{267320B5-747D-4C49-970B-EB493EE45E5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95" name="Text Box 8169">
          <a:extLst>
            <a:ext uri="{FF2B5EF4-FFF2-40B4-BE49-F238E27FC236}">
              <a16:creationId xmlns:a16="http://schemas.microsoft.com/office/drawing/2014/main" id="{331C3698-3294-492B-B18E-BA5B347AFFB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96" name="Text Box 8169">
          <a:extLst>
            <a:ext uri="{FF2B5EF4-FFF2-40B4-BE49-F238E27FC236}">
              <a16:creationId xmlns:a16="http://schemas.microsoft.com/office/drawing/2014/main" id="{0EAFA6E8-B5C1-42D8-8D73-76B3D5F20A5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97" name="Text Box 8169">
          <a:extLst>
            <a:ext uri="{FF2B5EF4-FFF2-40B4-BE49-F238E27FC236}">
              <a16:creationId xmlns:a16="http://schemas.microsoft.com/office/drawing/2014/main" id="{02A189D4-8281-4647-8754-8F23A55B5E5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98" name="Text Box 8169">
          <a:extLst>
            <a:ext uri="{FF2B5EF4-FFF2-40B4-BE49-F238E27FC236}">
              <a16:creationId xmlns:a16="http://schemas.microsoft.com/office/drawing/2014/main" id="{B6169E76-E217-4ADD-B458-13A76B5A14A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99" name="Text Box 8169">
          <a:extLst>
            <a:ext uri="{FF2B5EF4-FFF2-40B4-BE49-F238E27FC236}">
              <a16:creationId xmlns:a16="http://schemas.microsoft.com/office/drawing/2014/main" id="{0F3F09A0-3B50-4E72-B3A1-BB611326F7F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00" name="Text Box 8169">
          <a:extLst>
            <a:ext uri="{FF2B5EF4-FFF2-40B4-BE49-F238E27FC236}">
              <a16:creationId xmlns:a16="http://schemas.microsoft.com/office/drawing/2014/main" id="{B18EF5B2-40A5-428F-9DDA-1247971E858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01" name="Text Box 8169">
          <a:extLst>
            <a:ext uri="{FF2B5EF4-FFF2-40B4-BE49-F238E27FC236}">
              <a16:creationId xmlns:a16="http://schemas.microsoft.com/office/drawing/2014/main" id="{297098AF-8503-4827-9889-C2C87DF409E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02" name="Text Box 8169">
          <a:extLst>
            <a:ext uri="{FF2B5EF4-FFF2-40B4-BE49-F238E27FC236}">
              <a16:creationId xmlns:a16="http://schemas.microsoft.com/office/drawing/2014/main" id="{D354E07A-9FCE-4849-A28B-5135B1CD12F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03" name="Text Box 8169">
          <a:extLst>
            <a:ext uri="{FF2B5EF4-FFF2-40B4-BE49-F238E27FC236}">
              <a16:creationId xmlns:a16="http://schemas.microsoft.com/office/drawing/2014/main" id="{57BA4251-61BF-4435-9026-13883316569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04" name="Text Box 8169">
          <a:extLst>
            <a:ext uri="{FF2B5EF4-FFF2-40B4-BE49-F238E27FC236}">
              <a16:creationId xmlns:a16="http://schemas.microsoft.com/office/drawing/2014/main" id="{A5C23E7F-3CE6-4981-AFAC-08DA2EFB9D6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05" name="Text Box 8169">
          <a:extLst>
            <a:ext uri="{FF2B5EF4-FFF2-40B4-BE49-F238E27FC236}">
              <a16:creationId xmlns:a16="http://schemas.microsoft.com/office/drawing/2014/main" id="{16E3B096-85AD-4EAF-A987-471928AE57E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06" name="Text Box 8169">
          <a:extLst>
            <a:ext uri="{FF2B5EF4-FFF2-40B4-BE49-F238E27FC236}">
              <a16:creationId xmlns:a16="http://schemas.microsoft.com/office/drawing/2014/main" id="{C8D84773-E32A-4DCB-8D4D-31928A5D608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07" name="Text Box 8169">
          <a:extLst>
            <a:ext uri="{FF2B5EF4-FFF2-40B4-BE49-F238E27FC236}">
              <a16:creationId xmlns:a16="http://schemas.microsoft.com/office/drawing/2014/main" id="{E3822879-1A09-4B1B-BB42-66B33C7748E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08" name="Text Box 8169">
          <a:extLst>
            <a:ext uri="{FF2B5EF4-FFF2-40B4-BE49-F238E27FC236}">
              <a16:creationId xmlns:a16="http://schemas.microsoft.com/office/drawing/2014/main" id="{93738986-4B54-4DD1-AA48-BDB34662CE4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09" name="Text Box 8169">
          <a:extLst>
            <a:ext uri="{FF2B5EF4-FFF2-40B4-BE49-F238E27FC236}">
              <a16:creationId xmlns:a16="http://schemas.microsoft.com/office/drawing/2014/main" id="{72F21CFD-F8D4-4BE2-B536-286CD4BDA9E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10" name="Text Box 8169">
          <a:extLst>
            <a:ext uri="{FF2B5EF4-FFF2-40B4-BE49-F238E27FC236}">
              <a16:creationId xmlns:a16="http://schemas.microsoft.com/office/drawing/2014/main" id="{127395CC-16C1-4DF8-A31F-D5344F5A66D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11" name="Text Box 8169">
          <a:extLst>
            <a:ext uri="{FF2B5EF4-FFF2-40B4-BE49-F238E27FC236}">
              <a16:creationId xmlns:a16="http://schemas.microsoft.com/office/drawing/2014/main" id="{1E2243A3-E227-4922-93CC-AD76A042601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12" name="Text Box 8169">
          <a:extLst>
            <a:ext uri="{FF2B5EF4-FFF2-40B4-BE49-F238E27FC236}">
              <a16:creationId xmlns:a16="http://schemas.microsoft.com/office/drawing/2014/main" id="{64D2E8A6-DDCF-4B90-90F2-D2ABC95E0E2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13" name="Text Box 8169">
          <a:extLst>
            <a:ext uri="{FF2B5EF4-FFF2-40B4-BE49-F238E27FC236}">
              <a16:creationId xmlns:a16="http://schemas.microsoft.com/office/drawing/2014/main" id="{C7F8F047-76AC-4F57-A448-1734F1243E6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14" name="Text Box 8169">
          <a:extLst>
            <a:ext uri="{FF2B5EF4-FFF2-40B4-BE49-F238E27FC236}">
              <a16:creationId xmlns:a16="http://schemas.microsoft.com/office/drawing/2014/main" id="{CEB33E5C-4954-45E6-A656-BC885097B76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15" name="Text Box 8169">
          <a:extLst>
            <a:ext uri="{FF2B5EF4-FFF2-40B4-BE49-F238E27FC236}">
              <a16:creationId xmlns:a16="http://schemas.microsoft.com/office/drawing/2014/main" id="{5A88A7C2-2753-435C-914D-196761F3BFC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16" name="Text Box 8169">
          <a:extLst>
            <a:ext uri="{FF2B5EF4-FFF2-40B4-BE49-F238E27FC236}">
              <a16:creationId xmlns:a16="http://schemas.microsoft.com/office/drawing/2014/main" id="{E0FF0B5B-6E5E-460B-B28A-098A102CAB7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17" name="Text Box 8169">
          <a:extLst>
            <a:ext uri="{FF2B5EF4-FFF2-40B4-BE49-F238E27FC236}">
              <a16:creationId xmlns:a16="http://schemas.microsoft.com/office/drawing/2014/main" id="{A4696587-029B-4BE8-B081-F84A9E1E0FE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18" name="Text Box 8169">
          <a:extLst>
            <a:ext uri="{FF2B5EF4-FFF2-40B4-BE49-F238E27FC236}">
              <a16:creationId xmlns:a16="http://schemas.microsoft.com/office/drawing/2014/main" id="{A0E098EA-A8F1-4751-8531-D781788CF1E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19" name="Text Box 8169">
          <a:extLst>
            <a:ext uri="{FF2B5EF4-FFF2-40B4-BE49-F238E27FC236}">
              <a16:creationId xmlns:a16="http://schemas.microsoft.com/office/drawing/2014/main" id="{4E6CB09E-BFAF-4999-BB51-86DCF903325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20" name="Text Box 8169">
          <a:extLst>
            <a:ext uri="{FF2B5EF4-FFF2-40B4-BE49-F238E27FC236}">
              <a16:creationId xmlns:a16="http://schemas.microsoft.com/office/drawing/2014/main" id="{E0789DCD-5677-47F8-843C-FFE31280B64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21" name="Text Box 8169">
          <a:extLst>
            <a:ext uri="{FF2B5EF4-FFF2-40B4-BE49-F238E27FC236}">
              <a16:creationId xmlns:a16="http://schemas.microsoft.com/office/drawing/2014/main" id="{6885BE6B-7442-4EE0-8EE8-7158CCE0AEA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22" name="Text Box 8169">
          <a:extLst>
            <a:ext uri="{FF2B5EF4-FFF2-40B4-BE49-F238E27FC236}">
              <a16:creationId xmlns:a16="http://schemas.microsoft.com/office/drawing/2014/main" id="{57A80FAE-E308-4269-917A-FC1A984BD9C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23" name="Text Box 8169">
          <a:extLst>
            <a:ext uri="{FF2B5EF4-FFF2-40B4-BE49-F238E27FC236}">
              <a16:creationId xmlns:a16="http://schemas.microsoft.com/office/drawing/2014/main" id="{33DDEE20-B438-46AF-939D-738A1624024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24" name="Text Box 8169">
          <a:extLst>
            <a:ext uri="{FF2B5EF4-FFF2-40B4-BE49-F238E27FC236}">
              <a16:creationId xmlns:a16="http://schemas.microsoft.com/office/drawing/2014/main" id="{1EE4E1A4-3901-4A81-85D2-56BDE016096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25" name="Text Box 8169">
          <a:extLst>
            <a:ext uri="{FF2B5EF4-FFF2-40B4-BE49-F238E27FC236}">
              <a16:creationId xmlns:a16="http://schemas.microsoft.com/office/drawing/2014/main" id="{2DD67FE6-E88E-4CEB-B76A-DF7152FA025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26" name="Text Box 8169">
          <a:extLst>
            <a:ext uri="{FF2B5EF4-FFF2-40B4-BE49-F238E27FC236}">
              <a16:creationId xmlns:a16="http://schemas.microsoft.com/office/drawing/2014/main" id="{303C5CE0-3BFC-4FD1-AA43-DF6BC65D786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27" name="Text Box 8169">
          <a:extLst>
            <a:ext uri="{FF2B5EF4-FFF2-40B4-BE49-F238E27FC236}">
              <a16:creationId xmlns:a16="http://schemas.microsoft.com/office/drawing/2014/main" id="{2B25EB47-F097-4A75-A356-E0F57558CA5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28" name="Text Box 8169">
          <a:extLst>
            <a:ext uri="{FF2B5EF4-FFF2-40B4-BE49-F238E27FC236}">
              <a16:creationId xmlns:a16="http://schemas.microsoft.com/office/drawing/2014/main" id="{D7F5E556-B407-4E94-8185-8D3EC98FF8B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29" name="Text Box 8169">
          <a:extLst>
            <a:ext uri="{FF2B5EF4-FFF2-40B4-BE49-F238E27FC236}">
              <a16:creationId xmlns:a16="http://schemas.microsoft.com/office/drawing/2014/main" id="{074C9C5F-BC18-4AAC-90C6-C11F236BE6B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30" name="Text Box 8169">
          <a:extLst>
            <a:ext uri="{FF2B5EF4-FFF2-40B4-BE49-F238E27FC236}">
              <a16:creationId xmlns:a16="http://schemas.microsoft.com/office/drawing/2014/main" id="{E9BD34AF-369B-4672-96FD-01E0B26CA03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31" name="Text Box 8169">
          <a:extLst>
            <a:ext uri="{FF2B5EF4-FFF2-40B4-BE49-F238E27FC236}">
              <a16:creationId xmlns:a16="http://schemas.microsoft.com/office/drawing/2014/main" id="{7B959C10-8FCC-4215-A0F6-95849838B5E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32" name="Text Box 8169">
          <a:extLst>
            <a:ext uri="{FF2B5EF4-FFF2-40B4-BE49-F238E27FC236}">
              <a16:creationId xmlns:a16="http://schemas.microsoft.com/office/drawing/2014/main" id="{FE900981-5DD8-4E14-8FF6-CF341E46212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33" name="Text Box 8169">
          <a:extLst>
            <a:ext uri="{FF2B5EF4-FFF2-40B4-BE49-F238E27FC236}">
              <a16:creationId xmlns:a16="http://schemas.microsoft.com/office/drawing/2014/main" id="{B26221C3-1867-4175-89D5-C8BBE2C1D4B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34" name="Text Box 8169">
          <a:extLst>
            <a:ext uri="{FF2B5EF4-FFF2-40B4-BE49-F238E27FC236}">
              <a16:creationId xmlns:a16="http://schemas.microsoft.com/office/drawing/2014/main" id="{F76E948C-0D71-4A24-816A-E6C48D43E63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35" name="Text Box 8169">
          <a:extLst>
            <a:ext uri="{FF2B5EF4-FFF2-40B4-BE49-F238E27FC236}">
              <a16:creationId xmlns:a16="http://schemas.microsoft.com/office/drawing/2014/main" id="{84492539-8E9E-46C2-A583-02319591254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36" name="Text Box 8169">
          <a:extLst>
            <a:ext uri="{FF2B5EF4-FFF2-40B4-BE49-F238E27FC236}">
              <a16:creationId xmlns:a16="http://schemas.microsoft.com/office/drawing/2014/main" id="{55CF58AD-520D-4CF5-BF8F-55ACAA8BF24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37" name="Text Box 8169">
          <a:extLst>
            <a:ext uri="{FF2B5EF4-FFF2-40B4-BE49-F238E27FC236}">
              <a16:creationId xmlns:a16="http://schemas.microsoft.com/office/drawing/2014/main" id="{6B56B043-FED1-4642-9EDC-C989B20E56C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38" name="Text Box 8169">
          <a:extLst>
            <a:ext uri="{FF2B5EF4-FFF2-40B4-BE49-F238E27FC236}">
              <a16:creationId xmlns:a16="http://schemas.microsoft.com/office/drawing/2014/main" id="{2BB218C2-A48D-40F0-A3A1-9E341AF2E84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39" name="Text Box 8169">
          <a:extLst>
            <a:ext uri="{FF2B5EF4-FFF2-40B4-BE49-F238E27FC236}">
              <a16:creationId xmlns:a16="http://schemas.microsoft.com/office/drawing/2014/main" id="{43D6327D-23CF-4B57-A2FC-17C4C180A6E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40" name="Text Box 8169">
          <a:extLst>
            <a:ext uri="{FF2B5EF4-FFF2-40B4-BE49-F238E27FC236}">
              <a16:creationId xmlns:a16="http://schemas.microsoft.com/office/drawing/2014/main" id="{7BCF5DFC-FBFC-4C1E-930E-E8BEB5B2AE8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41" name="Text Box 8169">
          <a:extLst>
            <a:ext uri="{FF2B5EF4-FFF2-40B4-BE49-F238E27FC236}">
              <a16:creationId xmlns:a16="http://schemas.microsoft.com/office/drawing/2014/main" id="{8C5F16C3-A1A8-4666-8DE3-7E4B4680B78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42" name="Text Box 8169">
          <a:extLst>
            <a:ext uri="{FF2B5EF4-FFF2-40B4-BE49-F238E27FC236}">
              <a16:creationId xmlns:a16="http://schemas.microsoft.com/office/drawing/2014/main" id="{23BF22C3-2622-4855-ABF9-47DC0051500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43" name="Text Box 8169">
          <a:extLst>
            <a:ext uri="{FF2B5EF4-FFF2-40B4-BE49-F238E27FC236}">
              <a16:creationId xmlns:a16="http://schemas.microsoft.com/office/drawing/2014/main" id="{4727446B-0B6F-47C0-AC25-8BEB5FBBF70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44" name="Text Box 8169">
          <a:extLst>
            <a:ext uri="{FF2B5EF4-FFF2-40B4-BE49-F238E27FC236}">
              <a16:creationId xmlns:a16="http://schemas.microsoft.com/office/drawing/2014/main" id="{BA3C5197-BB13-47EF-94FA-40143644748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45" name="Text Box 8169">
          <a:extLst>
            <a:ext uri="{FF2B5EF4-FFF2-40B4-BE49-F238E27FC236}">
              <a16:creationId xmlns:a16="http://schemas.microsoft.com/office/drawing/2014/main" id="{D0328B23-B37A-4873-B1D4-0CDBA461559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46" name="Text Box 8169">
          <a:extLst>
            <a:ext uri="{FF2B5EF4-FFF2-40B4-BE49-F238E27FC236}">
              <a16:creationId xmlns:a16="http://schemas.microsoft.com/office/drawing/2014/main" id="{75DC8110-E9A4-435F-A096-61A8EF93B1D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47" name="Text Box 8169">
          <a:extLst>
            <a:ext uri="{FF2B5EF4-FFF2-40B4-BE49-F238E27FC236}">
              <a16:creationId xmlns:a16="http://schemas.microsoft.com/office/drawing/2014/main" id="{3E42A97F-3849-429A-879E-B4C7A5ACE1B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48" name="Text Box 8169">
          <a:extLst>
            <a:ext uri="{FF2B5EF4-FFF2-40B4-BE49-F238E27FC236}">
              <a16:creationId xmlns:a16="http://schemas.microsoft.com/office/drawing/2014/main" id="{0FF3A7AD-C9B6-4D64-A73A-48813B3DC47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49" name="Text Box 8169">
          <a:extLst>
            <a:ext uri="{FF2B5EF4-FFF2-40B4-BE49-F238E27FC236}">
              <a16:creationId xmlns:a16="http://schemas.microsoft.com/office/drawing/2014/main" id="{802ACAB2-D7C4-420E-8E46-4A7CCC99E8A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50" name="Text Box 8169">
          <a:extLst>
            <a:ext uri="{FF2B5EF4-FFF2-40B4-BE49-F238E27FC236}">
              <a16:creationId xmlns:a16="http://schemas.microsoft.com/office/drawing/2014/main" id="{0EBA41ED-4FFA-435E-9A0E-A51952820FB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51" name="Text Box 8169">
          <a:extLst>
            <a:ext uri="{FF2B5EF4-FFF2-40B4-BE49-F238E27FC236}">
              <a16:creationId xmlns:a16="http://schemas.microsoft.com/office/drawing/2014/main" id="{2A131719-A060-4C8B-A7C9-BA9170A43D6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52" name="Text Box 8169">
          <a:extLst>
            <a:ext uri="{FF2B5EF4-FFF2-40B4-BE49-F238E27FC236}">
              <a16:creationId xmlns:a16="http://schemas.microsoft.com/office/drawing/2014/main" id="{E1EE1D53-062B-411B-B7B4-019971937C0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53" name="Text Box 8169">
          <a:extLst>
            <a:ext uri="{FF2B5EF4-FFF2-40B4-BE49-F238E27FC236}">
              <a16:creationId xmlns:a16="http://schemas.microsoft.com/office/drawing/2014/main" id="{8430EE54-65D9-43A8-B75C-F56E8AF38C8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54" name="Text Box 8169">
          <a:extLst>
            <a:ext uri="{FF2B5EF4-FFF2-40B4-BE49-F238E27FC236}">
              <a16:creationId xmlns:a16="http://schemas.microsoft.com/office/drawing/2014/main" id="{DAF8F065-CD45-4A85-9A16-A5B87B97212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55" name="Text Box 8169">
          <a:extLst>
            <a:ext uri="{FF2B5EF4-FFF2-40B4-BE49-F238E27FC236}">
              <a16:creationId xmlns:a16="http://schemas.microsoft.com/office/drawing/2014/main" id="{348323E0-A476-4ADD-BB62-408812B04A2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56" name="Text Box 8169">
          <a:extLst>
            <a:ext uri="{FF2B5EF4-FFF2-40B4-BE49-F238E27FC236}">
              <a16:creationId xmlns:a16="http://schemas.microsoft.com/office/drawing/2014/main" id="{571960EB-6E43-4B8A-BCD5-7515E81553E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57" name="Text Box 8169">
          <a:extLst>
            <a:ext uri="{FF2B5EF4-FFF2-40B4-BE49-F238E27FC236}">
              <a16:creationId xmlns:a16="http://schemas.microsoft.com/office/drawing/2014/main" id="{AD8FD471-D37C-46E4-B425-D396FD54F72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58" name="Text Box 8169">
          <a:extLst>
            <a:ext uri="{FF2B5EF4-FFF2-40B4-BE49-F238E27FC236}">
              <a16:creationId xmlns:a16="http://schemas.microsoft.com/office/drawing/2014/main" id="{E3B9DE8E-BFF6-445E-AA37-3D54C023396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59" name="Text Box 8169">
          <a:extLst>
            <a:ext uri="{FF2B5EF4-FFF2-40B4-BE49-F238E27FC236}">
              <a16:creationId xmlns:a16="http://schemas.microsoft.com/office/drawing/2014/main" id="{D80BAB13-DCD4-4F67-9AC4-21DB6BA526D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60" name="Text Box 8169">
          <a:extLst>
            <a:ext uri="{FF2B5EF4-FFF2-40B4-BE49-F238E27FC236}">
              <a16:creationId xmlns:a16="http://schemas.microsoft.com/office/drawing/2014/main" id="{2E8D969C-6E12-41C5-BADE-01900A450AD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61" name="Text Box 8169">
          <a:extLst>
            <a:ext uri="{FF2B5EF4-FFF2-40B4-BE49-F238E27FC236}">
              <a16:creationId xmlns:a16="http://schemas.microsoft.com/office/drawing/2014/main" id="{30C0D026-D896-49B4-9E70-E3BB2095218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62" name="Text Box 8169">
          <a:extLst>
            <a:ext uri="{FF2B5EF4-FFF2-40B4-BE49-F238E27FC236}">
              <a16:creationId xmlns:a16="http://schemas.microsoft.com/office/drawing/2014/main" id="{7C7F0B9C-3F76-4345-9B99-F6E30911B53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63" name="Text Box 8169">
          <a:extLst>
            <a:ext uri="{FF2B5EF4-FFF2-40B4-BE49-F238E27FC236}">
              <a16:creationId xmlns:a16="http://schemas.microsoft.com/office/drawing/2014/main" id="{008B2B49-3597-454C-8F4F-E62669ACA1F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64" name="Text Box 8169">
          <a:extLst>
            <a:ext uri="{FF2B5EF4-FFF2-40B4-BE49-F238E27FC236}">
              <a16:creationId xmlns:a16="http://schemas.microsoft.com/office/drawing/2014/main" id="{668D1420-A48F-4976-BE35-DE4B4A89ECB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65" name="Text Box 8169">
          <a:extLst>
            <a:ext uri="{FF2B5EF4-FFF2-40B4-BE49-F238E27FC236}">
              <a16:creationId xmlns:a16="http://schemas.microsoft.com/office/drawing/2014/main" id="{0AC1EEA6-6EA6-465E-A154-ADB28C60FA2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66" name="Text Box 8169">
          <a:extLst>
            <a:ext uri="{FF2B5EF4-FFF2-40B4-BE49-F238E27FC236}">
              <a16:creationId xmlns:a16="http://schemas.microsoft.com/office/drawing/2014/main" id="{94D5F613-BD45-40C5-954B-76B07F6D087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67" name="Text Box 8169">
          <a:extLst>
            <a:ext uri="{FF2B5EF4-FFF2-40B4-BE49-F238E27FC236}">
              <a16:creationId xmlns:a16="http://schemas.microsoft.com/office/drawing/2014/main" id="{DD441904-3A00-4C93-B27C-62C939C0B47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68" name="Text Box 8169">
          <a:extLst>
            <a:ext uri="{FF2B5EF4-FFF2-40B4-BE49-F238E27FC236}">
              <a16:creationId xmlns:a16="http://schemas.microsoft.com/office/drawing/2014/main" id="{CB2A7FD6-2B39-48D6-83CF-80724B23A0F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69" name="Text Box 8169">
          <a:extLst>
            <a:ext uri="{FF2B5EF4-FFF2-40B4-BE49-F238E27FC236}">
              <a16:creationId xmlns:a16="http://schemas.microsoft.com/office/drawing/2014/main" id="{187F5A04-3214-4229-831E-691F512D827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70" name="Text Box 8169">
          <a:extLst>
            <a:ext uri="{FF2B5EF4-FFF2-40B4-BE49-F238E27FC236}">
              <a16:creationId xmlns:a16="http://schemas.microsoft.com/office/drawing/2014/main" id="{7C4160EC-63E2-4473-93D0-04D197D18D2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71" name="Text Box 8169">
          <a:extLst>
            <a:ext uri="{FF2B5EF4-FFF2-40B4-BE49-F238E27FC236}">
              <a16:creationId xmlns:a16="http://schemas.microsoft.com/office/drawing/2014/main" id="{09B4AA97-14F0-4BF0-8766-3B969085836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72" name="Text Box 8169">
          <a:extLst>
            <a:ext uri="{FF2B5EF4-FFF2-40B4-BE49-F238E27FC236}">
              <a16:creationId xmlns:a16="http://schemas.microsoft.com/office/drawing/2014/main" id="{075C1D93-EC05-463F-97EC-8CE5CAA4708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73" name="Text Box 8169">
          <a:extLst>
            <a:ext uri="{FF2B5EF4-FFF2-40B4-BE49-F238E27FC236}">
              <a16:creationId xmlns:a16="http://schemas.microsoft.com/office/drawing/2014/main" id="{E85EE79A-56B9-4CD5-A412-7A214FCE7F4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74" name="Text Box 8169">
          <a:extLst>
            <a:ext uri="{FF2B5EF4-FFF2-40B4-BE49-F238E27FC236}">
              <a16:creationId xmlns:a16="http://schemas.microsoft.com/office/drawing/2014/main" id="{58E27374-168A-45F1-A20E-A4A6DC0567D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75" name="Text Box 8169">
          <a:extLst>
            <a:ext uri="{FF2B5EF4-FFF2-40B4-BE49-F238E27FC236}">
              <a16:creationId xmlns:a16="http://schemas.microsoft.com/office/drawing/2014/main" id="{0FEF2D99-9A8F-46C7-B8ED-AA2DA82E628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76" name="Text Box 8169">
          <a:extLst>
            <a:ext uri="{FF2B5EF4-FFF2-40B4-BE49-F238E27FC236}">
              <a16:creationId xmlns:a16="http://schemas.microsoft.com/office/drawing/2014/main" id="{18961CDB-B633-42F4-911F-452743A0046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77" name="Text Box 8169">
          <a:extLst>
            <a:ext uri="{FF2B5EF4-FFF2-40B4-BE49-F238E27FC236}">
              <a16:creationId xmlns:a16="http://schemas.microsoft.com/office/drawing/2014/main" id="{C2E38370-96F7-467C-9943-10655F88DDA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78" name="Text Box 8169">
          <a:extLst>
            <a:ext uri="{FF2B5EF4-FFF2-40B4-BE49-F238E27FC236}">
              <a16:creationId xmlns:a16="http://schemas.microsoft.com/office/drawing/2014/main" id="{C104F658-FE6E-4C2D-B11E-1110B2BEA31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79" name="Text Box 8169">
          <a:extLst>
            <a:ext uri="{FF2B5EF4-FFF2-40B4-BE49-F238E27FC236}">
              <a16:creationId xmlns:a16="http://schemas.microsoft.com/office/drawing/2014/main" id="{E64292BA-518A-4E25-9F4A-4A468974963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80" name="Text Box 8169">
          <a:extLst>
            <a:ext uri="{FF2B5EF4-FFF2-40B4-BE49-F238E27FC236}">
              <a16:creationId xmlns:a16="http://schemas.microsoft.com/office/drawing/2014/main" id="{88CE3710-3EF0-44D8-AE47-F788A6686E3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81" name="Text Box 8169">
          <a:extLst>
            <a:ext uri="{FF2B5EF4-FFF2-40B4-BE49-F238E27FC236}">
              <a16:creationId xmlns:a16="http://schemas.microsoft.com/office/drawing/2014/main" id="{4D0E00C2-B84A-422A-8C5C-B6DEE2784AD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82" name="Text Box 8169">
          <a:extLst>
            <a:ext uri="{FF2B5EF4-FFF2-40B4-BE49-F238E27FC236}">
              <a16:creationId xmlns:a16="http://schemas.microsoft.com/office/drawing/2014/main" id="{60898A2B-A06E-4044-BD1E-EC382377E7B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83" name="Text Box 8169">
          <a:extLst>
            <a:ext uri="{FF2B5EF4-FFF2-40B4-BE49-F238E27FC236}">
              <a16:creationId xmlns:a16="http://schemas.microsoft.com/office/drawing/2014/main" id="{3D911769-96CF-41FC-8051-781F796B9A2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84" name="Text Box 8169">
          <a:extLst>
            <a:ext uri="{FF2B5EF4-FFF2-40B4-BE49-F238E27FC236}">
              <a16:creationId xmlns:a16="http://schemas.microsoft.com/office/drawing/2014/main" id="{9CA639C0-EBCD-474D-BF78-B2A0F1A9B07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85" name="Text Box 8169">
          <a:extLst>
            <a:ext uri="{FF2B5EF4-FFF2-40B4-BE49-F238E27FC236}">
              <a16:creationId xmlns:a16="http://schemas.microsoft.com/office/drawing/2014/main" id="{81CB7817-BA01-47A6-8E4B-FE651816F6A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86" name="Text Box 8169">
          <a:extLst>
            <a:ext uri="{FF2B5EF4-FFF2-40B4-BE49-F238E27FC236}">
              <a16:creationId xmlns:a16="http://schemas.microsoft.com/office/drawing/2014/main" id="{9D40AF9A-2B5F-4926-A7A3-9AC9033EFB7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87" name="Text Box 8169">
          <a:extLst>
            <a:ext uri="{FF2B5EF4-FFF2-40B4-BE49-F238E27FC236}">
              <a16:creationId xmlns:a16="http://schemas.microsoft.com/office/drawing/2014/main" id="{179A3024-9290-41D6-98A8-A3A39D1965C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88" name="Text Box 8169">
          <a:extLst>
            <a:ext uri="{FF2B5EF4-FFF2-40B4-BE49-F238E27FC236}">
              <a16:creationId xmlns:a16="http://schemas.microsoft.com/office/drawing/2014/main" id="{4A84849C-5321-4D30-AB48-C5055FBFE65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89" name="Text Box 8169">
          <a:extLst>
            <a:ext uri="{FF2B5EF4-FFF2-40B4-BE49-F238E27FC236}">
              <a16:creationId xmlns:a16="http://schemas.microsoft.com/office/drawing/2014/main" id="{A1FA64CE-1F8E-4B9F-872B-94209A7CA71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90" name="Text Box 8169">
          <a:extLst>
            <a:ext uri="{FF2B5EF4-FFF2-40B4-BE49-F238E27FC236}">
              <a16:creationId xmlns:a16="http://schemas.microsoft.com/office/drawing/2014/main" id="{99768C7E-4CA9-4FC4-B087-D8A73575F80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91" name="Text Box 8169">
          <a:extLst>
            <a:ext uri="{FF2B5EF4-FFF2-40B4-BE49-F238E27FC236}">
              <a16:creationId xmlns:a16="http://schemas.microsoft.com/office/drawing/2014/main" id="{6D181549-5DF6-4824-B8FB-1A115336B5F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92" name="Text Box 8169">
          <a:extLst>
            <a:ext uri="{FF2B5EF4-FFF2-40B4-BE49-F238E27FC236}">
              <a16:creationId xmlns:a16="http://schemas.microsoft.com/office/drawing/2014/main" id="{02091F57-D73B-45C3-A7FC-892FF4A84AC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93" name="Text Box 8169">
          <a:extLst>
            <a:ext uri="{FF2B5EF4-FFF2-40B4-BE49-F238E27FC236}">
              <a16:creationId xmlns:a16="http://schemas.microsoft.com/office/drawing/2014/main" id="{1EB0FC1C-5215-4338-ADC6-CE5964E36D3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94" name="Text Box 8169">
          <a:extLst>
            <a:ext uri="{FF2B5EF4-FFF2-40B4-BE49-F238E27FC236}">
              <a16:creationId xmlns:a16="http://schemas.microsoft.com/office/drawing/2014/main" id="{9F64EFAF-0A40-4E14-BDF1-DA3561279D7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95" name="Text Box 8169">
          <a:extLst>
            <a:ext uri="{FF2B5EF4-FFF2-40B4-BE49-F238E27FC236}">
              <a16:creationId xmlns:a16="http://schemas.microsoft.com/office/drawing/2014/main" id="{FCE09DC3-DBBC-4426-B91E-82A89712CA3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96" name="Text Box 8169">
          <a:extLst>
            <a:ext uri="{FF2B5EF4-FFF2-40B4-BE49-F238E27FC236}">
              <a16:creationId xmlns:a16="http://schemas.microsoft.com/office/drawing/2014/main" id="{B9E042B9-98DF-4E4F-B1E6-43B8DC601CD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97" name="Text Box 8169">
          <a:extLst>
            <a:ext uri="{FF2B5EF4-FFF2-40B4-BE49-F238E27FC236}">
              <a16:creationId xmlns:a16="http://schemas.microsoft.com/office/drawing/2014/main" id="{C04EB09B-4A51-4722-8AD3-11BF2A1C5A2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98" name="Text Box 8169">
          <a:extLst>
            <a:ext uri="{FF2B5EF4-FFF2-40B4-BE49-F238E27FC236}">
              <a16:creationId xmlns:a16="http://schemas.microsoft.com/office/drawing/2014/main" id="{1DF9866C-9769-451F-90AD-0595556D39E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99" name="Text Box 8169">
          <a:extLst>
            <a:ext uri="{FF2B5EF4-FFF2-40B4-BE49-F238E27FC236}">
              <a16:creationId xmlns:a16="http://schemas.microsoft.com/office/drawing/2014/main" id="{51ADF948-E585-405B-8210-7A53FA86902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00" name="Text Box 8169">
          <a:extLst>
            <a:ext uri="{FF2B5EF4-FFF2-40B4-BE49-F238E27FC236}">
              <a16:creationId xmlns:a16="http://schemas.microsoft.com/office/drawing/2014/main" id="{DBF0FAEE-9537-47BD-A0C0-4EE5BE978A6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01" name="Text Box 8169">
          <a:extLst>
            <a:ext uri="{FF2B5EF4-FFF2-40B4-BE49-F238E27FC236}">
              <a16:creationId xmlns:a16="http://schemas.microsoft.com/office/drawing/2014/main" id="{986A62A9-5905-462E-88FF-A860DABFFDA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02" name="Text Box 8169">
          <a:extLst>
            <a:ext uri="{FF2B5EF4-FFF2-40B4-BE49-F238E27FC236}">
              <a16:creationId xmlns:a16="http://schemas.microsoft.com/office/drawing/2014/main" id="{2325961B-FB6C-4741-9ADF-7EF7651C092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03" name="Text Box 8169">
          <a:extLst>
            <a:ext uri="{FF2B5EF4-FFF2-40B4-BE49-F238E27FC236}">
              <a16:creationId xmlns:a16="http://schemas.microsoft.com/office/drawing/2014/main" id="{E69FF27D-02F2-4F17-9587-9983F8C80B4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04" name="Text Box 8169">
          <a:extLst>
            <a:ext uri="{FF2B5EF4-FFF2-40B4-BE49-F238E27FC236}">
              <a16:creationId xmlns:a16="http://schemas.microsoft.com/office/drawing/2014/main" id="{E7BBA47E-D151-411A-B7E8-FF210D9C465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05" name="Text Box 8169">
          <a:extLst>
            <a:ext uri="{FF2B5EF4-FFF2-40B4-BE49-F238E27FC236}">
              <a16:creationId xmlns:a16="http://schemas.microsoft.com/office/drawing/2014/main" id="{E3618056-FF6C-4CF6-B408-8BE160E23EA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06" name="Text Box 8169">
          <a:extLst>
            <a:ext uri="{FF2B5EF4-FFF2-40B4-BE49-F238E27FC236}">
              <a16:creationId xmlns:a16="http://schemas.microsoft.com/office/drawing/2014/main" id="{53D1B6B0-987C-4226-BBE0-008083BC8BA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07" name="Text Box 8169">
          <a:extLst>
            <a:ext uri="{FF2B5EF4-FFF2-40B4-BE49-F238E27FC236}">
              <a16:creationId xmlns:a16="http://schemas.microsoft.com/office/drawing/2014/main" id="{87467DF4-B9A7-4C20-995F-FDD5C3790E8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08" name="Text Box 8169">
          <a:extLst>
            <a:ext uri="{FF2B5EF4-FFF2-40B4-BE49-F238E27FC236}">
              <a16:creationId xmlns:a16="http://schemas.microsoft.com/office/drawing/2014/main" id="{3205D9E3-B562-457D-AE8E-670222F3E11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09" name="Text Box 8169">
          <a:extLst>
            <a:ext uri="{FF2B5EF4-FFF2-40B4-BE49-F238E27FC236}">
              <a16:creationId xmlns:a16="http://schemas.microsoft.com/office/drawing/2014/main" id="{7C289B64-5887-474A-9D04-FC474CD694F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10" name="Text Box 8169">
          <a:extLst>
            <a:ext uri="{FF2B5EF4-FFF2-40B4-BE49-F238E27FC236}">
              <a16:creationId xmlns:a16="http://schemas.microsoft.com/office/drawing/2014/main" id="{40B44BC7-5439-4532-A01E-44C33D37E15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11" name="Text Box 8169">
          <a:extLst>
            <a:ext uri="{FF2B5EF4-FFF2-40B4-BE49-F238E27FC236}">
              <a16:creationId xmlns:a16="http://schemas.microsoft.com/office/drawing/2014/main" id="{51D0F782-AC79-41A5-B4D3-809F0EC4CEF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12" name="Text Box 8169">
          <a:extLst>
            <a:ext uri="{FF2B5EF4-FFF2-40B4-BE49-F238E27FC236}">
              <a16:creationId xmlns:a16="http://schemas.microsoft.com/office/drawing/2014/main" id="{10119F34-D745-4B5C-B0D8-5D0B5738F09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13" name="Text Box 8169">
          <a:extLst>
            <a:ext uri="{FF2B5EF4-FFF2-40B4-BE49-F238E27FC236}">
              <a16:creationId xmlns:a16="http://schemas.microsoft.com/office/drawing/2014/main" id="{07B8A08A-4F70-4117-9268-99428DA357E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14" name="Text Box 8169">
          <a:extLst>
            <a:ext uri="{FF2B5EF4-FFF2-40B4-BE49-F238E27FC236}">
              <a16:creationId xmlns:a16="http://schemas.microsoft.com/office/drawing/2014/main" id="{01948FD9-DE45-4961-9B93-AF75203C434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15" name="Text Box 8169">
          <a:extLst>
            <a:ext uri="{FF2B5EF4-FFF2-40B4-BE49-F238E27FC236}">
              <a16:creationId xmlns:a16="http://schemas.microsoft.com/office/drawing/2014/main" id="{8238D3A6-3595-4F14-9EE6-8868034C809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16" name="Text Box 8169">
          <a:extLst>
            <a:ext uri="{FF2B5EF4-FFF2-40B4-BE49-F238E27FC236}">
              <a16:creationId xmlns:a16="http://schemas.microsoft.com/office/drawing/2014/main" id="{D54413C6-BDBF-4BBE-9617-677CD1C9B69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17" name="Text Box 8169">
          <a:extLst>
            <a:ext uri="{FF2B5EF4-FFF2-40B4-BE49-F238E27FC236}">
              <a16:creationId xmlns:a16="http://schemas.microsoft.com/office/drawing/2014/main" id="{9011442F-BB06-4D61-8539-1D0C7771B81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18" name="Text Box 8169">
          <a:extLst>
            <a:ext uri="{FF2B5EF4-FFF2-40B4-BE49-F238E27FC236}">
              <a16:creationId xmlns:a16="http://schemas.microsoft.com/office/drawing/2014/main" id="{75F75B12-EE34-4C4A-9641-7C710BEC9D7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19" name="Text Box 8169">
          <a:extLst>
            <a:ext uri="{FF2B5EF4-FFF2-40B4-BE49-F238E27FC236}">
              <a16:creationId xmlns:a16="http://schemas.microsoft.com/office/drawing/2014/main" id="{C995FC2F-7B07-4744-9FF6-B3FA9563FE2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20" name="Text Box 8169">
          <a:extLst>
            <a:ext uri="{FF2B5EF4-FFF2-40B4-BE49-F238E27FC236}">
              <a16:creationId xmlns:a16="http://schemas.microsoft.com/office/drawing/2014/main" id="{4F859E41-F452-4864-9BE1-26BF68C4B81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21" name="Text Box 8169">
          <a:extLst>
            <a:ext uri="{FF2B5EF4-FFF2-40B4-BE49-F238E27FC236}">
              <a16:creationId xmlns:a16="http://schemas.microsoft.com/office/drawing/2014/main" id="{0E7328BB-8BE0-4989-831E-A8706112903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22" name="Text Box 8169">
          <a:extLst>
            <a:ext uri="{FF2B5EF4-FFF2-40B4-BE49-F238E27FC236}">
              <a16:creationId xmlns:a16="http://schemas.microsoft.com/office/drawing/2014/main" id="{807DC536-081D-4F6C-95E0-3783598AAA8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23" name="Text Box 8169">
          <a:extLst>
            <a:ext uri="{FF2B5EF4-FFF2-40B4-BE49-F238E27FC236}">
              <a16:creationId xmlns:a16="http://schemas.microsoft.com/office/drawing/2014/main" id="{04E2C2B6-B449-4A77-997A-D9DFB867CEB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24" name="Text Box 8169">
          <a:extLst>
            <a:ext uri="{FF2B5EF4-FFF2-40B4-BE49-F238E27FC236}">
              <a16:creationId xmlns:a16="http://schemas.microsoft.com/office/drawing/2014/main" id="{39EC4931-EADE-4EA8-A43A-763BB470F39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25" name="Text Box 8169">
          <a:extLst>
            <a:ext uri="{FF2B5EF4-FFF2-40B4-BE49-F238E27FC236}">
              <a16:creationId xmlns:a16="http://schemas.microsoft.com/office/drawing/2014/main" id="{D538A574-4954-4CCA-B1B3-2719921C13A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26" name="Text Box 8169">
          <a:extLst>
            <a:ext uri="{FF2B5EF4-FFF2-40B4-BE49-F238E27FC236}">
              <a16:creationId xmlns:a16="http://schemas.microsoft.com/office/drawing/2014/main" id="{AF71C232-8984-4038-ACD3-F943C5BC2C5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27" name="Text Box 8169">
          <a:extLst>
            <a:ext uri="{FF2B5EF4-FFF2-40B4-BE49-F238E27FC236}">
              <a16:creationId xmlns:a16="http://schemas.microsoft.com/office/drawing/2014/main" id="{E5BD403F-5190-4718-BF97-2A3960C284F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28" name="Text Box 8169">
          <a:extLst>
            <a:ext uri="{FF2B5EF4-FFF2-40B4-BE49-F238E27FC236}">
              <a16:creationId xmlns:a16="http://schemas.microsoft.com/office/drawing/2014/main" id="{F7A374AC-23A6-4258-A112-5BC7E40921B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29" name="Text Box 8169">
          <a:extLst>
            <a:ext uri="{FF2B5EF4-FFF2-40B4-BE49-F238E27FC236}">
              <a16:creationId xmlns:a16="http://schemas.microsoft.com/office/drawing/2014/main" id="{2D1D4D5D-99DE-4637-9F3E-036C825DD47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30" name="Text Box 8169">
          <a:extLst>
            <a:ext uri="{FF2B5EF4-FFF2-40B4-BE49-F238E27FC236}">
              <a16:creationId xmlns:a16="http://schemas.microsoft.com/office/drawing/2014/main" id="{2B905BCF-BB4D-4B83-B53C-B14112FC21B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31" name="Text Box 8169">
          <a:extLst>
            <a:ext uri="{FF2B5EF4-FFF2-40B4-BE49-F238E27FC236}">
              <a16:creationId xmlns:a16="http://schemas.microsoft.com/office/drawing/2014/main" id="{B7F1B7C5-3725-4B6C-9BC8-20ADC8E7B3D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32" name="Text Box 8169">
          <a:extLst>
            <a:ext uri="{FF2B5EF4-FFF2-40B4-BE49-F238E27FC236}">
              <a16:creationId xmlns:a16="http://schemas.microsoft.com/office/drawing/2014/main" id="{C16FB529-25ED-4654-8E27-97D6C941FDE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33" name="Text Box 8169">
          <a:extLst>
            <a:ext uri="{FF2B5EF4-FFF2-40B4-BE49-F238E27FC236}">
              <a16:creationId xmlns:a16="http://schemas.microsoft.com/office/drawing/2014/main" id="{065E316D-560E-459D-82C7-FDCFE8A1B1A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34" name="Text Box 8169">
          <a:extLst>
            <a:ext uri="{FF2B5EF4-FFF2-40B4-BE49-F238E27FC236}">
              <a16:creationId xmlns:a16="http://schemas.microsoft.com/office/drawing/2014/main" id="{A651BA65-59C0-4D56-822A-F524348449F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35" name="Text Box 8169">
          <a:extLst>
            <a:ext uri="{FF2B5EF4-FFF2-40B4-BE49-F238E27FC236}">
              <a16:creationId xmlns:a16="http://schemas.microsoft.com/office/drawing/2014/main" id="{CD3E96A8-0754-4F94-A631-C16C1CC8149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36" name="Text Box 8169">
          <a:extLst>
            <a:ext uri="{FF2B5EF4-FFF2-40B4-BE49-F238E27FC236}">
              <a16:creationId xmlns:a16="http://schemas.microsoft.com/office/drawing/2014/main" id="{C4661702-BD5B-4989-ADA9-2ECA7C6E4FF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37" name="Text Box 8169">
          <a:extLst>
            <a:ext uri="{FF2B5EF4-FFF2-40B4-BE49-F238E27FC236}">
              <a16:creationId xmlns:a16="http://schemas.microsoft.com/office/drawing/2014/main" id="{4545F535-82D9-4B6D-93A4-E45BEF810CF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38" name="Text Box 8169">
          <a:extLst>
            <a:ext uri="{FF2B5EF4-FFF2-40B4-BE49-F238E27FC236}">
              <a16:creationId xmlns:a16="http://schemas.microsoft.com/office/drawing/2014/main" id="{330E645D-719F-4252-BE98-4B13B28492D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39" name="Text Box 8169">
          <a:extLst>
            <a:ext uri="{FF2B5EF4-FFF2-40B4-BE49-F238E27FC236}">
              <a16:creationId xmlns:a16="http://schemas.microsoft.com/office/drawing/2014/main" id="{21B23500-B558-4B72-89A3-25511A9CF12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40" name="Text Box 8169">
          <a:extLst>
            <a:ext uri="{FF2B5EF4-FFF2-40B4-BE49-F238E27FC236}">
              <a16:creationId xmlns:a16="http://schemas.microsoft.com/office/drawing/2014/main" id="{A583A1EE-958E-4330-9BE7-65D5B0024BE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41" name="Text Box 8169">
          <a:extLst>
            <a:ext uri="{FF2B5EF4-FFF2-40B4-BE49-F238E27FC236}">
              <a16:creationId xmlns:a16="http://schemas.microsoft.com/office/drawing/2014/main" id="{7023A65C-0009-4B8F-821B-1CB550E4096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42" name="Text Box 8169">
          <a:extLst>
            <a:ext uri="{FF2B5EF4-FFF2-40B4-BE49-F238E27FC236}">
              <a16:creationId xmlns:a16="http://schemas.microsoft.com/office/drawing/2014/main" id="{5D204645-B6D9-4E4E-933D-06112D90D9D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43" name="Text Box 8169">
          <a:extLst>
            <a:ext uri="{FF2B5EF4-FFF2-40B4-BE49-F238E27FC236}">
              <a16:creationId xmlns:a16="http://schemas.microsoft.com/office/drawing/2014/main" id="{E4ED7D84-5302-4527-B4C1-9DC85C75ECE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44" name="Text Box 8169">
          <a:extLst>
            <a:ext uri="{FF2B5EF4-FFF2-40B4-BE49-F238E27FC236}">
              <a16:creationId xmlns:a16="http://schemas.microsoft.com/office/drawing/2014/main" id="{9E9E181F-C23F-4BE0-A5A2-FB8A6997251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45" name="Text Box 8169">
          <a:extLst>
            <a:ext uri="{FF2B5EF4-FFF2-40B4-BE49-F238E27FC236}">
              <a16:creationId xmlns:a16="http://schemas.microsoft.com/office/drawing/2014/main" id="{5332FB33-1627-4BF5-81EC-DCCBB7B3EEC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46" name="Text Box 8169">
          <a:extLst>
            <a:ext uri="{FF2B5EF4-FFF2-40B4-BE49-F238E27FC236}">
              <a16:creationId xmlns:a16="http://schemas.microsoft.com/office/drawing/2014/main" id="{21C8715A-498D-47FC-B698-8C1E7A82315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47" name="Text Box 8169">
          <a:extLst>
            <a:ext uri="{FF2B5EF4-FFF2-40B4-BE49-F238E27FC236}">
              <a16:creationId xmlns:a16="http://schemas.microsoft.com/office/drawing/2014/main" id="{1EB6E01E-42BB-446F-9FD0-32719CCDFC1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48" name="Text Box 8169">
          <a:extLst>
            <a:ext uri="{FF2B5EF4-FFF2-40B4-BE49-F238E27FC236}">
              <a16:creationId xmlns:a16="http://schemas.microsoft.com/office/drawing/2014/main" id="{0D5217BC-D6A0-4BA6-A3C2-B32DEE8B765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49" name="Text Box 8169">
          <a:extLst>
            <a:ext uri="{FF2B5EF4-FFF2-40B4-BE49-F238E27FC236}">
              <a16:creationId xmlns:a16="http://schemas.microsoft.com/office/drawing/2014/main" id="{D2506007-D5E3-4665-B7F5-9078F6F62C0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50" name="Text Box 8169">
          <a:extLst>
            <a:ext uri="{FF2B5EF4-FFF2-40B4-BE49-F238E27FC236}">
              <a16:creationId xmlns:a16="http://schemas.microsoft.com/office/drawing/2014/main" id="{72C3FE88-AD45-4153-B727-11DB56474EA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51" name="Text Box 8169">
          <a:extLst>
            <a:ext uri="{FF2B5EF4-FFF2-40B4-BE49-F238E27FC236}">
              <a16:creationId xmlns:a16="http://schemas.microsoft.com/office/drawing/2014/main" id="{CD28AA57-874B-4048-B981-C9E62CEB015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52" name="Text Box 8169">
          <a:extLst>
            <a:ext uri="{FF2B5EF4-FFF2-40B4-BE49-F238E27FC236}">
              <a16:creationId xmlns:a16="http://schemas.microsoft.com/office/drawing/2014/main" id="{98CACE64-025A-4993-9B0E-ACDAED185EF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53" name="Text Box 8169">
          <a:extLst>
            <a:ext uri="{FF2B5EF4-FFF2-40B4-BE49-F238E27FC236}">
              <a16:creationId xmlns:a16="http://schemas.microsoft.com/office/drawing/2014/main" id="{B62D3ED7-ADDB-479D-8388-14E7A2BF845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54" name="Text Box 8169">
          <a:extLst>
            <a:ext uri="{FF2B5EF4-FFF2-40B4-BE49-F238E27FC236}">
              <a16:creationId xmlns:a16="http://schemas.microsoft.com/office/drawing/2014/main" id="{F7EF478E-8AC5-4150-B09D-2587A070D5D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55" name="Text Box 8169">
          <a:extLst>
            <a:ext uri="{FF2B5EF4-FFF2-40B4-BE49-F238E27FC236}">
              <a16:creationId xmlns:a16="http://schemas.microsoft.com/office/drawing/2014/main" id="{879C98DB-9F4F-4268-A902-77C48508520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56" name="Text Box 8169">
          <a:extLst>
            <a:ext uri="{FF2B5EF4-FFF2-40B4-BE49-F238E27FC236}">
              <a16:creationId xmlns:a16="http://schemas.microsoft.com/office/drawing/2014/main" id="{4674DC22-DE7B-4667-AD68-F83E3160E6F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57" name="Text Box 8169">
          <a:extLst>
            <a:ext uri="{FF2B5EF4-FFF2-40B4-BE49-F238E27FC236}">
              <a16:creationId xmlns:a16="http://schemas.microsoft.com/office/drawing/2014/main" id="{F536B5FB-151B-4510-9901-95ED697AE50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58" name="Text Box 8169">
          <a:extLst>
            <a:ext uri="{FF2B5EF4-FFF2-40B4-BE49-F238E27FC236}">
              <a16:creationId xmlns:a16="http://schemas.microsoft.com/office/drawing/2014/main" id="{456F1E37-4EE4-4101-8702-34E2AABC5E4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59" name="Text Box 8169">
          <a:extLst>
            <a:ext uri="{FF2B5EF4-FFF2-40B4-BE49-F238E27FC236}">
              <a16:creationId xmlns:a16="http://schemas.microsoft.com/office/drawing/2014/main" id="{0914D4F4-2CCC-4DD4-AA28-08D48A082F5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60" name="Text Box 8169">
          <a:extLst>
            <a:ext uri="{FF2B5EF4-FFF2-40B4-BE49-F238E27FC236}">
              <a16:creationId xmlns:a16="http://schemas.microsoft.com/office/drawing/2014/main" id="{822F9698-B6AD-4D0A-B318-714AD8E3B42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61" name="Text Box 8169">
          <a:extLst>
            <a:ext uri="{FF2B5EF4-FFF2-40B4-BE49-F238E27FC236}">
              <a16:creationId xmlns:a16="http://schemas.microsoft.com/office/drawing/2014/main" id="{BBF5F651-2C99-43E8-9E4D-4223D6BF4C8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62" name="Text Box 8169">
          <a:extLst>
            <a:ext uri="{FF2B5EF4-FFF2-40B4-BE49-F238E27FC236}">
              <a16:creationId xmlns:a16="http://schemas.microsoft.com/office/drawing/2014/main" id="{6D5E7FEC-3702-4EF5-81EE-88E8B984273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63" name="Text Box 8169">
          <a:extLst>
            <a:ext uri="{FF2B5EF4-FFF2-40B4-BE49-F238E27FC236}">
              <a16:creationId xmlns:a16="http://schemas.microsoft.com/office/drawing/2014/main" id="{8526E30A-57E1-4B96-BECD-346E52A42B1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64" name="Text Box 8169">
          <a:extLst>
            <a:ext uri="{FF2B5EF4-FFF2-40B4-BE49-F238E27FC236}">
              <a16:creationId xmlns:a16="http://schemas.microsoft.com/office/drawing/2014/main" id="{A0A3DAFC-7570-47DC-83DA-3BE5547F908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65" name="Text Box 8169">
          <a:extLst>
            <a:ext uri="{FF2B5EF4-FFF2-40B4-BE49-F238E27FC236}">
              <a16:creationId xmlns:a16="http://schemas.microsoft.com/office/drawing/2014/main" id="{6F977979-A4AE-414B-AC85-CD41C1E396B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66" name="Text Box 8169">
          <a:extLst>
            <a:ext uri="{FF2B5EF4-FFF2-40B4-BE49-F238E27FC236}">
              <a16:creationId xmlns:a16="http://schemas.microsoft.com/office/drawing/2014/main" id="{8C682380-1830-48B5-A601-B2E61EF0FBB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67" name="Text Box 8169">
          <a:extLst>
            <a:ext uri="{FF2B5EF4-FFF2-40B4-BE49-F238E27FC236}">
              <a16:creationId xmlns:a16="http://schemas.microsoft.com/office/drawing/2014/main" id="{0EB27BBF-2DAA-44C4-A020-EB3BF2F7C3E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68" name="Text Box 8169">
          <a:extLst>
            <a:ext uri="{FF2B5EF4-FFF2-40B4-BE49-F238E27FC236}">
              <a16:creationId xmlns:a16="http://schemas.microsoft.com/office/drawing/2014/main" id="{A22F3D09-8F9C-49CB-96C3-EC6E012DACA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69" name="Text Box 8169">
          <a:extLst>
            <a:ext uri="{FF2B5EF4-FFF2-40B4-BE49-F238E27FC236}">
              <a16:creationId xmlns:a16="http://schemas.microsoft.com/office/drawing/2014/main" id="{C009B34D-8A9C-4F1D-A080-A8F1B475B5D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70" name="Text Box 8169">
          <a:extLst>
            <a:ext uri="{FF2B5EF4-FFF2-40B4-BE49-F238E27FC236}">
              <a16:creationId xmlns:a16="http://schemas.microsoft.com/office/drawing/2014/main" id="{1BFFEEDD-2D54-4971-B1D2-25453E88750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71" name="Text Box 8169">
          <a:extLst>
            <a:ext uri="{FF2B5EF4-FFF2-40B4-BE49-F238E27FC236}">
              <a16:creationId xmlns:a16="http://schemas.microsoft.com/office/drawing/2014/main" id="{A95E304F-6050-45A5-89BE-15F86729D50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72" name="Text Box 8169">
          <a:extLst>
            <a:ext uri="{FF2B5EF4-FFF2-40B4-BE49-F238E27FC236}">
              <a16:creationId xmlns:a16="http://schemas.microsoft.com/office/drawing/2014/main" id="{48C85F2C-C5DD-4244-9D5E-B34DE09F4B1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73" name="Text Box 8169">
          <a:extLst>
            <a:ext uri="{FF2B5EF4-FFF2-40B4-BE49-F238E27FC236}">
              <a16:creationId xmlns:a16="http://schemas.microsoft.com/office/drawing/2014/main" id="{940BA62B-9FF5-4987-A9D1-31422B7FE0A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74" name="Text Box 8169">
          <a:extLst>
            <a:ext uri="{FF2B5EF4-FFF2-40B4-BE49-F238E27FC236}">
              <a16:creationId xmlns:a16="http://schemas.microsoft.com/office/drawing/2014/main" id="{5BA4EBB9-412D-4731-8B2B-21F90E17C9A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75" name="Text Box 8169">
          <a:extLst>
            <a:ext uri="{FF2B5EF4-FFF2-40B4-BE49-F238E27FC236}">
              <a16:creationId xmlns:a16="http://schemas.microsoft.com/office/drawing/2014/main" id="{6BBC187A-3976-4B42-B58E-8D86DDF9932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76" name="Text Box 8169">
          <a:extLst>
            <a:ext uri="{FF2B5EF4-FFF2-40B4-BE49-F238E27FC236}">
              <a16:creationId xmlns:a16="http://schemas.microsoft.com/office/drawing/2014/main" id="{B6452A72-896B-444D-A20E-0A8A450B4C0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77" name="Text Box 8169">
          <a:extLst>
            <a:ext uri="{FF2B5EF4-FFF2-40B4-BE49-F238E27FC236}">
              <a16:creationId xmlns:a16="http://schemas.microsoft.com/office/drawing/2014/main" id="{144E9B46-C320-428F-A5D2-1B50B5349F0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78" name="Text Box 8169">
          <a:extLst>
            <a:ext uri="{FF2B5EF4-FFF2-40B4-BE49-F238E27FC236}">
              <a16:creationId xmlns:a16="http://schemas.microsoft.com/office/drawing/2014/main" id="{09AC1B1A-18A9-4156-8681-983AD37E3DB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79" name="Text Box 8169">
          <a:extLst>
            <a:ext uri="{FF2B5EF4-FFF2-40B4-BE49-F238E27FC236}">
              <a16:creationId xmlns:a16="http://schemas.microsoft.com/office/drawing/2014/main" id="{C923FC4D-3B4E-4757-A026-DBBE20A031D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80" name="Text Box 8169">
          <a:extLst>
            <a:ext uri="{FF2B5EF4-FFF2-40B4-BE49-F238E27FC236}">
              <a16:creationId xmlns:a16="http://schemas.microsoft.com/office/drawing/2014/main" id="{8D08CC1B-4A7A-4919-9865-A146AA03FB4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81" name="Text Box 8169">
          <a:extLst>
            <a:ext uri="{FF2B5EF4-FFF2-40B4-BE49-F238E27FC236}">
              <a16:creationId xmlns:a16="http://schemas.microsoft.com/office/drawing/2014/main" id="{81452388-41F6-4E6D-BA69-FD4D316F2D2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82" name="Text Box 8169">
          <a:extLst>
            <a:ext uri="{FF2B5EF4-FFF2-40B4-BE49-F238E27FC236}">
              <a16:creationId xmlns:a16="http://schemas.microsoft.com/office/drawing/2014/main" id="{4E342BBE-37E8-4FF8-B01D-F306C1E4BD4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83" name="Text Box 8169">
          <a:extLst>
            <a:ext uri="{FF2B5EF4-FFF2-40B4-BE49-F238E27FC236}">
              <a16:creationId xmlns:a16="http://schemas.microsoft.com/office/drawing/2014/main" id="{618890C6-DE4C-4ABF-A4F1-82B069DDCFE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84" name="Text Box 8169">
          <a:extLst>
            <a:ext uri="{FF2B5EF4-FFF2-40B4-BE49-F238E27FC236}">
              <a16:creationId xmlns:a16="http://schemas.microsoft.com/office/drawing/2014/main" id="{6AFDAE14-40F2-4076-894C-50F8D74704A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85" name="Text Box 8169">
          <a:extLst>
            <a:ext uri="{FF2B5EF4-FFF2-40B4-BE49-F238E27FC236}">
              <a16:creationId xmlns:a16="http://schemas.microsoft.com/office/drawing/2014/main" id="{B521211D-195D-4B82-A9CF-5DD8C80FDC6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86" name="Text Box 8169">
          <a:extLst>
            <a:ext uri="{FF2B5EF4-FFF2-40B4-BE49-F238E27FC236}">
              <a16:creationId xmlns:a16="http://schemas.microsoft.com/office/drawing/2014/main" id="{F5126062-875E-4F09-8A8E-87D9D51B985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87" name="Text Box 8169">
          <a:extLst>
            <a:ext uri="{FF2B5EF4-FFF2-40B4-BE49-F238E27FC236}">
              <a16:creationId xmlns:a16="http://schemas.microsoft.com/office/drawing/2014/main" id="{29EE2321-2940-4ABD-A45E-F19996CAE90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88" name="Text Box 8169">
          <a:extLst>
            <a:ext uri="{FF2B5EF4-FFF2-40B4-BE49-F238E27FC236}">
              <a16:creationId xmlns:a16="http://schemas.microsoft.com/office/drawing/2014/main" id="{B2082106-D7E2-4741-9081-A87D985007D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89" name="Text Box 8169">
          <a:extLst>
            <a:ext uri="{FF2B5EF4-FFF2-40B4-BE49-F238E27FC236}">
              <a16:creationId xmlns:a16="http://schemas.microsoft.com/office/drawing/2014/main" id="{FC6FBDB5-7328-4ABE-9E45-F3EFD1610F8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90" name="Text Box 8169">
          <a:extLst>
            <a:ext uri="{FF2B5EF4-FFF2-40B4-BE49-F238E27FC236}">
              <a16:creationId xmlns:a16="http://schemas.microsoft.com/office/drawing/2014/main" id="{C875A45D-C7C9-49E3-AC57-1983E171192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91" name="Text Box 8169">
          <a:extLst>
            <a:ext uri="{FF2B5EF4-FFF2-40B4-BE49-F238E27FC236}">
              <a16:creationId xmlns:a16="http://schemas.microsoft.com/office/drawing/2014/main" id="{87B02AEE-8DCE-44AF-A521-393C02D2EFD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92" name="Text Box 8169">
          <a:extLst>
            <a:ext uri="{FF2B5EF4-FFF2-40B4-BE49-F238E27FC236}">
              <a16:creationId xmlns:a16="http://schemas.microsoft.com/office/drawing/2014/main" id="{3E80BAF1-D3D2-4795-9054-B4A1C016E84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93" name="Text Box 8169">
          <a:extLst>
            <a:ext uri="{FF2B5EF4-FFF2-40B4-BE49-F238E27FC236}">
              <a16:creationId xmlns:a16="http://schemas.microsoft.com/office/drawing/2014/main" id="{9DC1EE99-CD73-442E-B30A-D0DB39D6057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94" name="Text Box 8169">
          <a:extLst>
            <a:ext uri="{FF2B5EF4-FFF2-40B4-BE49-F238E27FC236}">
              <a16:creationId xmlns:a16="http://schemas.microsoft.com/office/drawing/2014/main" id="{A07FB1B3-3BDF-4B11-A2F0-B91E265C37E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95" name="Text Box 8169">
          <a:extLst>
            <a:ext uri="{FF2B5EF4-FFF2-40B4-BE49-F238E27FC236}">
              <a16:creationId xmlns:a16="http://schemas.microsoft.com/office/drawing/2014/main" id="{30E26B65-3195-4154-BFAB-D8A313E5CCF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96" name="Text Box 8169">
          <a:extLst>
            <a:ext uri="{FF2B5EF4-FFF2-40B4-BE49-F238E27FC236}">
              <a16:creationId xmlns:a16="http://schemas.microsoft.com/office/drawing/2014/main" id="{E72249AF-1DCE-4102-909E-7F31C7241C5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97" name="Text Box 8169">
          <a:extLst>
            <a:ext uri="{FF2B5EF4-FFF2-40B4-BE49-F238E27FC236}">
              <a16:creationId xmlns:a16="http://schemas.microsoft.com/office/drawing/2014/main" id="{14428943-2FB9-4E37-83A0-6D7043622B8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98" name="Text Box 8169">
          <a:extLst>
            <a:ext uri="{FF2B5EF4-FFF2-40B4-BE49-F238E27FC236}">
              <a16:creationId xmlns:a16="http://schemas.microsoft.com/office/drawing/2014/main" id="{4E3A820B-13D3-4085-92DF-C6B1C9CEB0B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99" name="Text Box 8169">
          <a:extLst>
            <a:ext uri="{FF2B5EF4-FFF2-40B4-BE49-F238E27FC236}">
              <a16:creationId xmlns:a16="http://schemas.microsoft.com/office/drawing/2014/main" id="{1B2BD7A2-F413-44E3-A53E-53F57DF7806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00" name="Text Box 8169">
          <a:extLst>
            <a:ext uri="{FF2B5EF4-FFF2-40B4-BE49-F238E27FC236}">
              <a16:creationId xmlns:a16="http://schemas.microsoft.com/office/drawing/2014/main" id="{EA545139-870A-46C4-B8CB-83A264D4CA1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01" name="Text Box 8169">
          <a:extLst>
            <a:ext uri="{FF2B5EF4-FFF2-40B4-BE49-F238E27FC236}">
              <a16:creationId xmlns:a16="http://schemas.microsoft.com/office/drawing/2014/main" id="{7C55F514-5ABC-4B6D-997E-418505CB0C2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02" name="Text Box 8169">
          <a:extLst>
            <a:ext uri="{FF2B5EF4-FFF2-40B4-BE49-F238E27FC236}">
              <a16:creationId xmlns:a16="http://schemas.microsoft.com/office/drawing/2014/main" id="{D111A423-B7D7-4953-B77B-8228B95B08A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03" name="Text Box 8169">
          <a:extLst>
            <a:ext uri="{FF2B5EF4-FFF2-40B4-BE49-F238E27FC236}">
              <a16:creationId xmlns:a16="http://schemas.microsoft.com/office/drawing/2014/main" id="{77667286-8174-4AB3-9656-24C56E53023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04" name="Text Box 8169">
          <a:extLst>
            <a:ext uri="{FF2B5EF4-FFF2-40B4-BE49-F238E27FC236}">
              <a16:creationId xmlns:a16="http://schemas.microsoft.com/office/drawing/2014/main" id="{55BCE3A4-A26F-4E36-BE5D-42653477E7E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05" name="Text Box 8169">
          <a:extLst>
            <a:ext uri="{FF2B5EF4-FFF2-40B4-BE49-F238E27FC236}">
              <a16:creationId xmlns:a16="http://schemas.microsoft.com/office/drawing/2014/main" id="{1AC7956E-516E-454D-B5B3-5D8BD0BAD62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06" name="Text Box 8169">
          <a:extLst>
            <a:ext uri="{FF2B5EF4-FFF2-40B4-BE49-F238E27FC236}">
              <a16:creationId xmlns:a16="http://schemas.microsoft.com/office/drawing/2014/main" id="{F558956A-AD7F-48CF-A264-A5327AEDF2D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07" name="Text Box 8169">
          <a:extLst>
            <a:ext uri="{FF2B5EF4-FFF2-40B4-BE49-F238E27FC236}">
              <a16:creationId xmlns:a16="http://schemas.microsoft.com/office/drawing/2014/main" id="{B7D04991-4321-42E8-ABE0-A0BCDAC0BDB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08" name="Text Box 8169">
          <a:extLst>
            <a:ext uri="{FF2B5EF4-FFF2-40B4-BE49-F238E27FC236}">
              <a16:creationId xmlns:a16="http://schemas.microsoft.com/office/drawing/2014/main" id="{AC4A81B9-2D0C-4EA2-9B11-F56C3D16CD6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09" name="Text Box 8169">
          <a:extLst>
            <a:ext uri="{FF2B5EF4-FFF2-40B4-BE49-F238E27FC236}">
              <a16:creationId xmlns:a16="http://schemas.microsoft.com/office/drawing/2014/main" id="{110C195B-F1BA-44EF-88BD-E9C1D739423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10" name="Text Box 8169">
          <a:extLst>
            <a:ext uri="{FF2B5EF4-FFF2-40B4-BE49-F238E27FC236}">
              <a16:creationId xmlns:a16="http://schemas.microsoft.com/office/drawing/2014/main" id="{A2F86296-E160-4362-B405-DB3519925F1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11" name="Text Box 8169">
          <a:extLst>
            <a:ext uri="{FF2B5EF4-FFF2-40B4-BE49-F238E27FC236}">
              <a16:creationId xmlns:a16="http://schemas.microsoft.com/office/drawing/2014/main" id="{764F39CF-93A5-4DBA-9092-CA5BC4A3046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12" name="Text Box 8169">
          <a:extLst>
            <a:ext uri="{FF2B5EF4-FFF2-40B4-BE49-F238E27FC236}">
              <a16:creationId xmlns:a16="http://schemas.microsoft.com/office/drawing/2014/main" id="{FC21AEE5-792E-44DA-AEA3-211224CCF66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13" name="Text Box 8169">
          <a:extLst>
            <a:ext uri="{FF2B5EF4-FFF2-40B4-BE49-F238E27FC236}">
              <a16:creationId xmlns:a16="http://schemas.microsoft.com/office/drawing/2014/main" id="{3BF48564-E335-4F4C-AF7A-D53FF6642CE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14" name="Text Box 8169">
          <a:extLst>
            <a:ext uri="{FF2B5EF4-FFF2-40B4-BE49-F238E27FC236}">
              <a16:creationId xmlns:a16="http://schemas.microsoft.com/office/drawing/2014/main" id="{C6D9A384-6F0C-406D-AED7-D75D5EAC021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15" name="Text Box 8169">
          <a:extLst>
            <a:ext uri="{FF2B5EF4-FFF2-40B4-BE49-F238E27FC236}">
              <a16:creationId xmlns:a16="http://schemas.microsoft.com/office/drawing/2014/main" id="{ECC41566-2015-4886-A9CA-3E33F293A13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16" name="Text Box 8169">
          <a:extLst>
            <a:ext uri="{FF2B5EF4-FFF2-40B4-BE49-F238E27FC236}">
              <a16:creationId xmlns:a16="http://schemas.microsoft.com/office/drawing/2014/main" id="{F60FC666-5A83-43FF-8DA0-BE7E2E359ED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17" name="Text Box 8169">
          <a:extLst>
            <a:ext uri="{FF2B5EF4-FFF2-40B4-BE49-F238E27FC236}">
              <a16:creationId xmlns:a16="http://schemas.microsoft.com/office/drawing/2014/main" id="{025B0B3B-7553-4D02-8918-7A9A754655E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18" name="Text Box 8169">
          <a:extLst>
            <a:ext uri="{FF2B5EF4-FFF2-40B4-BE49-F238E27FC236}">
              <a16:creationId xmlns:a16="http://schemas.microsoft.com/office/drawing/2014/main" id="{E6A4D6B2-C928-48C2-AA2B-08232FEF469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19" name="Text Box 8169">
          <a:extLst>
            <a:ext uri="{FF2B5EF4-FFF2-40B4-BE49-F238E27FC236}">
              <a16:creationId xmlns:a16="http://schemas.microsoft.com/office/drawing/2014/main" id="{4A3A1350-5DB7-4063-8690-1A9B1158D88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20" name="Text Box 8169">
          <a:extLst>
            <a:ext uri="{FF2B5EF4-FFF2-40B4-BE49-F238E27FC236}">
              <a16:creationId xmlns:a16="http://schemas.microsoft.com/office/drawing/2014/main" id="{77610109-044F-472C-A373-934846615FA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21" name="Text Box 8169">
          <a:extLst>
            <a:ext uri="{FF2B5EF4-FFF2-40B4-BE49-F238E27FC236}">
              <a16:creationId xmlns:a16="http://schemas.microsoft.com/office/drawing/2014/main" id="{A806C4E2-8D78-4BE1-B006-8DF6BC07A37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22" name="Text Box 8169">
          <a:extLst>
            <a:ext uri="{FF2B5EF4-FFF2-40B4-BE49-F238E27FC236}">
              <a16:creationId xmlns:a16="http://schemas.microsoft.com/office/drawing/2014/main" id="{808D2269-7060-47AB-9BC5-114E780DC35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23" name="Text Box 8169">
          <a:extLst>
            <a:ext uri="{FF2B5EF4-FFF2-40B4-BE49-F238E27FC236}">
              <a16:creationId xmlns:a16="http://schemas.microsoft.com/office/drawing/2014/main" id="{4DF3E34D-9675-43AD-A07E-01349950357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24" name="Text Box 8169">
          <a:extLst>
            <a:ext uri="{FF2B5EF4-FFF2-40B4-BE49-F238E27FC236}">
              <a16:creationId xmlns:a16="http://schemas.microsoft.com/office/drawing/2014/main" id="{A4C6B9AF-AE8A-4D98-A7B9-4F411775C7A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25" name="Text Box 8169">
          <a:extLst>
            <a:ext uri="{FF2B5EF4-FFF2-40B4-BE49-F238E27FC236}">
              <a16:creationId xmlns:a16="http://schemas.microsoft.com/office/drawing/2014/main" id="{44DD49DD-B2EB-428C-881E-8022DC0A98E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26" name="Text Box 8169">
          <a:extLst>
            <a:ext uri="{FF2B5EF4-FFF2-40B4-BE49-F238E27FC236}">
              <a16:creationId xmlns:a16="http://schemas.microsoft.com/office/drawing/2014/main" id="{2C7EDE4F-5A14-4595-AA72-3100C7EE0A3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27" name="Text Box 8169">
          <a:extLst>
            <a:ext uri="{FF2B5EF4-FFF2-40B4-BE49-F238E27FC236}">
              <a16:creationId xmlns:a16="http://schemas.microsoft.com/office/drawing/2014/main" id="{A70FE062-5F17-4FED-918C-8678B50424B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28" name="Text Box 8169">
          <a:extLst>
            <a:ext uri="{FF2B5EF4-FFF2-40B4-BE49-F238E27FC236}">
              <a16:creationId xmlns:a16="http://schemas.microsoft.com/office/drawing/2014/main" id="{64B48D23-EAAB-4754-ACAC-9644DD5F016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29" name="Text Box 8169">
          <a:extLst>
            <a:ext uri="{FF2B5EF4-FFF2-40B4-BE49-F238E27FC236}">
              <a16:creationId xmlns:a16="http://schemas.microsoft.com/office/drawing/2014/main" id="{80D817E1-F4AF-490B-8100-C9355685C33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30" name="Text Box 8169">
          <a:extLst>
            <a:ext uri="{FF2B5EF4-FFF2-40B4-BE49-F238E27FC236}">
              <a16:creationId xmlns:a16="http://schemas.microsoft.com/office/drawing/2014/main" id="{36EAB4C9-E098-4AFC-805B-D7C77EC601D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31" name="Text Box 8169">
          <a:extLst>
            <a:ext uri="{FF2B5EF4-FFF2-40B4-BE49-F238E27FC236}">
              <a16:creationId xmlns:a16="http://schemas.microsoft.com/office/drawing/2014/main" id="{AA9133DE-864D-433D-9DD5-D4395E83ACD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32" name="Text Box 8169">
          <a:extLst>
            <a:ext uri="{FF2B5EF4-FFF2-40B4-BE49-F238E27FC236}">
              <a16:creationId xmlns:a16="http://schemas.microsoft.com/office/drawing/2014/main" id="{D332260E-3EB2-4BF9-9046-9AB4C53BB38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33" name="Text Box 8169">
          <a:extLst>
            <a:ext uri="{FF2B5EF4-FFF2-40B4-BE49-F238E27FC236}">
              <a16:creationId xmlns:a16="http://schemas.microsoft.com/office/drawing/2014/main" id="{728ABF0E-7464-420C-A014-A90C2D77F8D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34" name="Text Box 8169">
          <a:extLst>
            <a:ext uri="{FF2B5EF4-FFF2-40B4-BE49-F238E27FC236}">
              <a16:creationId xmlns:a16="http://schemas.microsoft.com/office/drawing/2014/main" id="{6C96509F-8479-4C3C-BC87-D53D8FB412A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35" name="Text Box 8169">
          <a:extLst>
            <a:ext uri="{FF2B5EF4-FFF2-40B4-BE49-F238E27FC236}">
              <a16:creationId xmlns:a16="http://schemas.microsoft.com/office/drawing/2014/main" id="{B7F636EF-4EDE-4182-B07F-34BA67425A0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36" name="Text Box 8169">
          <a:extLst>
            <a:ext uri="{FF2B5EF4-FFF2-40B4-BE49-F238E27FC236}">
              <a16:creationId xmlns:a16="http://schemas.microsoft.com/office/drawing/2014/main" id="{FC86BEA1-7325-4DCC-8B59-EF7EDC330EC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37" name="Text Box 8169">
          <a:extLst>
            <a:ext uri="{FF2B5EF4-FFF2-40B4-BE49-F238E27FC236}">
              <a16:creationId xmlns:a16="http://schemas.microsoft.com/office/drawing/2014/main" id="{CF9267BD-9F45-4535-81F7-707AF8124CD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38" name="Text Box 8169">
          <a:extLst>
            <a:ext uri="{FF2B5EF4-FFF2-40B4-BE49-F238E27FC236}">
              <a16:creationId xmlns:a16="http://schemas.microsoft.com/office/drawing/2014/main" id="{AEEF7A8D-A05C-4280-9C85-C9DB45022EE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39" name="Text Box 8169">
          <a:extLst>
            <a:ext uri="{FF2B5EF4-FFF2-40B4-BE49-F238E27FC236}">
              <a16:creationId xmlns:a16="http://schemas.microsoft.com/office/drawing/2014/main" id="{CD5DAACC-F407-4D51-9D06-CC57016B0F7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40" name="Text Box 8169">
          <a:extLst>
            <a:ext uri="{FF2B5EF4-FFF2-40B4-BE49-F238E27FC236}">
              <a16:creationId xmlns:a16="http://schemas.microsoft.com/office/drawing/2014/main" id="{988D4B6C-E596-452D-8CEC-DC10599C5C5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41" name="Text Box 8169">
          <a:extLst>
            <a:ext uri="{FF2B5EF4-FFF2-40B4-BE49-F238E27FC236}">
              <a16:creationId xmlns:a16="http://schemas.microsoft.com/office/drawing/2014/main" id="{20E2F77A-54D5-4128-98D8-568B76259B4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42" name="Text Box 8169">
          <a:extLst>
            <a:ext uri="{FF2B5EF4-FFF2-40B4-BE49-F238E27FC236}">
              <a16:creationId xmlns:a16="http://schemas.microsoft.com/office/drawing/2014/main" id="{8D43F47F-DB27-42DC-B996-5E5CE09CFEE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43" name="Text Box 8169">
          <a:extLst>
            <a:ext uri="{FF2B5EF4-FFF2-40B4-BE49-F238E27FC236}">
              <a16:creationId xmlns:a16="http://schemas.microsoft.com/office/drawing/2014/main" id="{D592939B-77D1-43B8-BF5B-AEFC72E11D1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44" name="Text Box 8169">
          <a:extLst>
            <a:ext uri="{FF2B5EF4-FFF2-40B4-BE49-F238E27FC236}">
              <a16:creationId xmlns:a16="http://schemas.microsoft.com/office/drawing/2014/main" id="{222C6DD2-CD6E-443F-BCE8-3D5094B11BF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45" name="Text Box 8169">
          <a:extLst>
            <a:ext uri="{FF2B5EF4-FFF2-40B4-BE49-F238E27FC236}">
              <a16:creationId xmlns:a16="http://schemas.microsoft.com/office/drawing/2014/main" id="{FDC895C4-3B2B-487B-9FA6-BD11B2CF151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46" name="Text Box 8169">
          <a:extLst>
            <a:ext uri="{FF2B5EF4-FFF2-40B4-BE49-F238E27FC236}">
              <a16:creationId xmlns:a16="http://schemas.microsoft.com/office/drawing/2014/main" id="{744B927B-C02D-4318-A08F-371DA25E336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47" name="Text Box 8169">
          <a:extLst>
            <a:ext uri="{FF2B5EF4-FFF2-40B4-BE49-F238E27FC236}">
              <a16:creationId xmlns:a16="http://schemas.microsoft.com/office/drawing/2014/main" id="{B39B78B8-494F-4594-BA31-3A72B26CFBA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48" name="Text Box 8169">
          <a:extLst>
            <a:ext uri="{FF2B5EF4-FFF2-40B4-BE49-F238E27FC236}">
              <a16:creationId xmlns:a16="http://schemas.microsoft.com/office/drawing/2014/main" id="{01858304-B1D9-4003-8141-0FA8178B515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49" name="Text Box 8169">
          <a:extLst>
            <a:ext uri="{FF2B5EF4-FFF2-40B4-BE49-F238E27FC236}">
              <a16:creationId xmlns:a16="http://schemas.microsoft.com/office/drawing/2014/main" id="{973BEC3A-3D33-416C-89DA-0EEE72061AE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50" name="Text Box 8169">
          <a:extLst>
            <a:ext uri="{FF2B5EF4-FFF2-40B4-BE49-F238E27FC236}">
              <a16:creationId xmlns:a16="http://schemas.microsoft.com/office/drawing/2014/main" id="{DA7EA56B-0E56-4208-9480-6377F6B8F69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51" name="Text Box 8169">
          <a:extLst>
            <a:ext uri="{FF2B5EF4-FFF2-40B4-BE49-F238E27FC236}">
              <a16:creationId xmlns:a16="http://schemas.microsoft.com/office/drawing/2014/main" id="{F16D1827-B8BA-4DF9-89EA-38DC1F0F7C3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52" name="Text Box 8169">
          <a:extLst>
            <a:ext uri="{FF2B5EF4-FFF2-40B4-BE49-F238E27FC236}">
              <a16:creationId xmlns:a16="http://schemas.microsoft.com/office/drawing/2014/main" id="{CD84A28F-FABE-4EBA-99DB-07F371F476E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53" name="Text Box 8169">
          <a:extLst>
            <a:ext uri="{FF2B5EF4-FFF2-40B4-BE49-F238E27FC236}">
              <a16:creationId xmlns:a16="http://schemas.microsoft.com/office/drawing/2014/main" id="{BED434F0-D529-4329-B0EF-F85BB0B059E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54" name="Text Box 8169">
          <a:extLst>
            <a:ext uri="{FF2B5EF4-FFF2-40B4-BE49-F238E27FC236}">
              <a16:creationId xmlns:a16="http://schemas.microsoft.com/office/drawing/2014/main" id="{BC5C7C2C-EC04-472B-A976-C5E4D236790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55" name="Text Box 8169">
          <a:extLst>
            <a:ext uri="{FF2B5EF4-FFF2-40B4-BE49-F238E27FC236}">
              <a16:creationId xmlns:a16="http://schemas.microsoft.com/office/drawing/2014/main" id="{EDEF0057-E499-4A3E-A523-3F58EDFFC23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56" name="Text Box 8169">
          <a:extLst>
            <a:ext uri="{FF2B5EF4-FFF2-40B4-BE49-F238E27FC236}">
              <a16:creationId xmlns:a16="http://schemas.microsoft.com/office/drawing/2014/main" id="{DC301231-DF71-4859-BF8B-36BCD7DC020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57" name="Text Box 8169">
          <a:extLst>
            <a:ext uri="{FF2B5EF4-FFF2-40B4-BE49-F238E27FC236}">
              <a16:creationId xmlns:a16="http://schemas.microsoft.com/office/drawing/2014/main" id="{24DDEE80-3A1C-47F6-B954-9C93AB3D0ED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58" name="Text Box 8169">
          <a:extLst>
            <a:ext uri="{FF2B5EF4-FFF2-40B4-BE49-F238E27FC236}">
              <a16:creationId xmlns:a16="http://schemas.microsoft.com/office/drawing/2014/main" id="{F673AB19-3AD0-4B30-9DD3-5C06D3C6AC3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59" name="Text Box 8169">
          <a:extLst>
            <a:ext uri="{FF2B5EF4-FFF2-40B4-BE49-F238E27FC236}">
              <a16:creationId xmlns:a16="http://schemas.microsoft.com/office/drawing/2014/main" id="{555A5BAD-DCE7-4DB3-B19B-4ED1A1E8C13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60" name="Text Box 8169">
          <a:extLst>
            <a:ext uri="{FF2B5EF4-FFF2-40B4-BE49-F238E27FC236}">
              <a16:creationId xmlns:a16="http://schemas.microsoft.com/office/drawing/2014/main" id="{F3F92C41-6FD2-4EE1-89ED-DCDFA9A3534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61" name="Text Box 8169">
          <a:extLst>
            <a:ext uri="{FF2B5EF4-FFF2-40B4-BE49-F238E27FC236}">
              <a16:creationId xmlns:a16="http://schemas.microsoft.com/office/drawing/2014/main" id="{C7BC6744-5224-4E66-BCF4-95A612B317C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62" name="Text Box 8169">
          <a:extLst>
            <a:ext uri="{FF2B5EF4-FFF2-40B4-BE49-F238E27FC236}">
              <a16:creationId xmlns:a16="http://schemas.microsoft.com/office/drawing/2014/main" id="{8CA13CE6-2197-4601-A585-2A3B681A16D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63" name="Text Box 8169">
          <a:extLst>
            <a:ext uri="{FF2B5EF4-FFF2-40B4-BE49-F238E27FC236}">
              <a16:creationId xmlns:a16="http://schemas.microsoft.com/office/drawing/2014/main" id="{B66E5000-1231-4320-8E54-EB9C28CD0DA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64" name="Text Box 8169">
          <a:extLst>
            <a:ext uri="{FF2B5EF4-FFF2-40B4-BE49-F238E27FC236}">
              <a16:creationId xmlns:a16="http://schemas.microsoft.com/office/drawing/2014/main" id="{150F0E8A-417D-48E9-A9ED-8519F9CC417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65" name="Text Box 8169">
          <a:extLst>
            <a:ext uri="{FF2B5EF4-FFF2-40B4-BE49-F238E27FC236}">
              <a16:creationId xmlns:a16="http://schemas.microsoft.com/office/drawing/2014/main" id="{62C725AA-570B-4EAD-9507-5F49F73F2F7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66" name="Text Box 8169">
          <a:extLst>
            <a:ext uri="{FF2B5EF4-FFF2-40B4-BE49-F238E27FC236}">
              <a16:creationId xmlns:a16="http://schemas.microsoft.com/office/drawing/2014/main" id="{9047A096-6EDF-4670-BEC4-2ACD541ADAE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67" name="Text Box 8169">
          <a:extLst>
            <a:ext uri="{FF2B5EF4-FFF2-40B4-BE49-F238E27FC236}">
              <a16:creationId xmlns:a16="http://schemas.microsoft.com/office/drawing/2014/main" id="{7A9581E8-4FB8-4428-8559-26F75240F6E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68" name="Text Box 8169">
          <a:extLst>
            <a:ext uri="{FF2B5EF4-FFF2-40B4-BE49-F238E27FC236}">
              <a16:creationId xmlns:a16="http://schemas.microsoft.com/office/drawing/2014/main" id="{D9C44D9B-5D2E-4C73-A5D4-EACB6B4F9B0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69" name="Text Box 8169">
          <a:extLst>
            <a:ext uri="{FF2B5EF4-FFF2-40B4-BE49-F238E27FC236}">
              <a16:creationId xmlns:a16="http://schemas.microsoft.com/office/drawing/2014/main" id="{D81585D5-118D-4C5F-9A94-3B8AC572D40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70" name="Text Box 8169">
          <a:extLst>
            <a:ext uri="{FF2B5EF4-FFF2-40B4-BE49-F238E27FC236}">
              <a16:creationId xmlns:a16="http://schemas.microsoft.com/office/drawing/2014/main" id="{51C8E537-E581-4161-9AC2-A9154976D13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71" name="Text Box 8169">
          <a:extLst>
            <a:ext uri="{FF2B5EF4-FFF2-40B4-BE49-F238E27FC236}">
              <a16:creationId xmlns:a16="http://schemas.microsoft.com/office/drawing/2014/main" id="{7B3D605D-ED14-4AC9-BE41-F8F95D9F882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72" name="Text Box 8169">
          <a:extLst>
            <a:ext uri="{FF2B5EF4-FFF2-40B4-BE49-F238E27FC236}">
              <a16:creationId xmlns:a16="http://schemas.microsoft.com/office/drawing/2014/main" id="{2FE47F92-9528-4F62-A8B0-D10D4219294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73" name="Text Box 8169">
          <a:extLst>
            <a:ext uri="{FF2B5EF4-FFF2-40B4-BE49-F238E27FC236}">
              <a16:creationId xmlns:a16="http://schemas.microsoft.com/office/drawing/2014/main" id="{317FDA04-B8A6-48B6-B9CA-14EBC19B84D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74" name="Text Box 8169">
          <a:extLst>
            <a:ext uri="{FF2B5EF4-FFF2-40B4-BE49-F238E27FC236}">
              <a16:creationId xmlns:a16="http://schemas.microsoft.com/office/drawing/2014/main" id="{BD20CCEF-1A47-4F7E-A4FA-D67A747FF47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75" name="Text Box 8169">
          <a:extLst>
            <a:ext uri="{FF2B5EF4-FFF2-40B4-BE49-F238E27FC236}">
              <a16:creationId xmlns:a16="http://schemas.microsoft.com/office/drawing/2014/main" id="{CC236537-78FF-4B7A-9CD2-5780D20F1C3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76" name="Text Box 8169">
          <a:extLst>
            <a:ext uri="{FF2B5EF4-FFF2-40B4-BE49-F238E27FC236}">
              <a16:creationId xmlns:a16="http://schemas.microsoft.com/office/drawing/2014/main" id="{CB3D2009-7F29-4CC2-9C46-9FF3DD6FCCF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77" name="Text Box 8169">
          <a:extLst>
            <a:ext uri="{FF2B5EF4-FFF2-40B4-BE49-F238E27FC236}">
              <a16:creationId xmlns:a16="http://schemas.microsoft.com/office/drawing/2014/main" id="{D8646629-1273-4672-96E1-20C0F2E4F38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78" name="Text Box 8169">
          <a:extLst>
            <a:ext uri="{FF2B5EF4-FFF2-40B4-BE49-F238E27FC236}">
              <a16:creationId xmlns:a16="http://schemas.microsoft.com/office/drawing/2014/main" id="{352FBF8F-CB91-4A9D-8CF8-57A3CAC01BD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79" name="Text Box 8169">
          <a:extLst>
            <a:ext uri="{FF2B5EF4-FFF2-40B4-BE49-F238E27FC236}">
              <a16:creationId xmlns:a16="http://schemas.microsoft.com/office/drawing/2014/main" id="{5043480F-B6C6-42A6-B061-3CD64AE4A64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80" name="Text Box 8169">
          <a:extLst>
            <a:ext uri="{FF2B5EF4-FFF2-40B4-BE49-F238E27FC236}">
              <a16:creationId xmlns:a16="http://schemas.microsoft.com/office/drawing/2014/main" id="{57868161-7BE6-48E5-9541-9DD700B0FC0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81" name="Text Box 8169">
          <a:extLst>
            <a:ext uri="{FF2B5EF4-FFF2-40B4-BE49-F238E27FC236}">
              <a16:creationId xmlns:a16="http://schemas.microsoft.com/office/drawing/2014/main" id="{801D9409-56ED-4039-96FD-51CBF6CD8BA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82" name="Text Box 8169">
          <a:extLst>
            <a:ext uri="{FF2B5EF4-FFF2-40B4-BE49-F238E27FC236}">
              <a16:creationId xmlns:a16="http://schemas.microsoft.com/office/drawing/2014/main" id="{3C7DB158-F998-4BE1-BCDD-2560E721E82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83" name="Text Box 8169">
          <a:extLst>
            <a:ext uri="{FF2B5EF4-FFF2-40B4-BE49-F238E27FC236}">
              <a16:creationId xmlns:a16="http://schemas.microsoft.com/office/drawing/2014/main" id="{EA43DAB1-9A58-4485-BAC7-C9FD2414153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84" name="Text Box 8169">
          <a:extLst>
            <a:ext uri="{FF2B5EF4-FFF2-40B4-BE49-F238E27FC236}">
              <a16:creationId xmlns:a16="http://schemas.microsoft.com/office/drawing/2014/main" id="{B4951CC5-A5BE-4053-9225-0DE91EBD552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85" name="Text Box 8169">
          <a:extLst>
            <a:ext uri="{FF2B5EF4-FFF2-40B4-BE49-F238E27FC236}">
              <a16:creationId xmlns:a16="http://schemas.microsoft.com/office/drawing/2014/main" id="{54CF3124-CDE5-4390-9F7B-8D98253E429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86" name="Text Box 8169">
          <a:extLst>
            <a:ext uri="{FF2B5EF4-FFF2-40B4-BE49-F238E27FC236}">
              <a16:creationId xmlns:a16="http://schemas.microsoft.com/office/drawing/2014/main" id="{571C9F08-61B7-475D-BBB1-B0530A552B9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87" name="Text Box 8169">
          <a:extLst>
            <a:ext uri="{FF2B5EF4-FFF2-40B4-BE49-F238E27FC236}">
              <a16:creationId xmlns:a16="http://schemas.microsoft.com/office/drawing/2014/main" id="{E8FF96B2-D2DF-49E4-A8F1-4CBF49ED77B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88" name="Text Box 8169">
          <a:extLst>
            <a:ext uri="{FF2B5EF4-FFF2-40B4-BE49-F238E27FC236}">
              <a16:creationId xmlns:a16="http://schemas.microsoft.com/office/drawing/2014/main" id="{0C8526A9-0F38-4662-8CB3-A9A8843EE19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89" name="Text Box 8169">
          <a:extLst>
            <a:ext uri="{FF2B5EF4-FFF2-40B4-BE49-F238E27FC236}">
              <a16:creationId xmlns:a16="http://schemas.microsoft.com/office/drawing/2014/main" id="{2A74D2C1-6C4D-4E3B-B38D-BC932E694F0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90" name="Text Box 8169">
          <a:extLst>
            <a:ext uri="{FF2B5EF4-FFF2-40B4-BE49-F238E27FC236}">
              <a16:creationId xmlns:a16="http://schemas.microsoft.com/office/drawing/2014/main" id="{388E21FC-2AFD-4E3C-A3A7-59CA7B0B348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91" name="Text Box 8169">
          <a:extLst>
            <a:ext uri="{FF2B5EF4-FFF2-40B4-BE49-F238E27FC236}">
              <a16:creationId xmlns:a16="http://schemas.microsoft.com/office/drawing/2014/main" id="{415883A3-8F06-42D0-B694-AF35A659AB8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92" name="Text Box 8169">
          <a:extLst>
            <a:ext uri="{FF2B5EF4-FFF2-40B4-BE49-F238E27FC236}">
              <a16:creationId xmlns:a16="http://schemas.microsoft.com/office/drawing/2014/main" id="{62EC32C9-6FCF-4567-8C71-69D16B8116B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93" name="Text Box 8169">
          <a:extLst>
            <a:ext uri="{FF2B5EF4-FFF2-40B4-BE49-F238E27FC236}">
              <a16:creationId xmlns:a16="http://schemas.microsoft.com/office/drawing/2014/main" id="{7740B172-A0E5-4E58-BDC3-6B9771BEEEA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94" name="Text Box 8169">
          <a:extLst>
            <a:ext uri="{FF2B5EF4-FFF2-40B4-BE49-F238E27FC236}">
              <a16:creationId xmlns:a16="http://schemas.microsoft.com/office/drawing/2014/main" id="{334B2E05-184B-4F0C-A59D-4193F5A30A0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95" name="Text Box 8169">
          <a:extLst>
            <a:ext uri="{FF2B5EF4-FFF2-40B4-BE49-F238E27FC236}">
              <a16:creationId xmlns:a16="http://schemas.microsoft.com/office/drawing/2014/main" id="{65524DD1-232F-4A59-8511-230F78BFE2C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96" name="Text Box 8169">
          <a:extLst>
            <a:ext uri="{FF2B5EF4-FFF2-40B4-BE49-F238E27FC236}">
              <a16:creationId xmlns:a16="http://schemas.microsoft.com/office/drawing/2014/main" id="{2B986AE3-B7B0-4095-B5C4-9B59CACCF37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97" name="Text Box 8169">
          <a:extLst>
            <a:ext uri="{FF2B5EF4-FFF2-40B4-BE49-F238E27FC236}">
              <a16:creationId xmlns:a16="http://schemas.microsoft.com/office/drawing/2014/main" id="{AEAC1DB4-6142-4569-8237-4A6A3010577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98" name="Text Box 8169">
          <a:extLst>
            <a:ext uri="{FF2B5EF4-FFF2-40B4-BE49-F238E27FC236}">
              <a16:creationId xmlns:a16="http://schemas.microsoft.com/office/drawing/2014/main" id="{555C47FD-E73B-48F3-A7ED-27FED3D8AD4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99" name="Text Box 8169">
          <a:extLst>
            <a:ext uri="{FF2B5EF4-FFF2-40B4-BE49-F238E27FC236}">
              <a16:creationId xmlns:a16="http://schemas.microsoft.com/office/drawing/2014/main" id="{58903161-970B-4FAF-AB91-11DFE8E9912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900" name="Text Box 8169">
          <a:extLst>
            <a:ext uri="{FF2B5EF4-FFF2-40B4-BE49-F238E27FC236}">
              <a16:creationId xmlns:a16="http://schemas.microsoft.com/office/drawing/2014/main" id="{8D39E640-ED72-45FD-BB63-098FDDEC1BD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901" name="Text Box 8169">
          <a:extLst>
            <a:ext uri="{FF2B5EF4-FFF2-40B4-BE49-F238E27FC236}">
              <a16:creationId xmlns:a16="http://schemas.microsoft.com/office/drawing/2014/main" id="{E6C45A49-CF91-4B2B-96D2-04B119B206A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902" name="Text Box 8169">
          <a:extLst>
            <a:ext uri="{FF2B5EF4-FFF2-40B4-BE49-F238E27FC236}">
              <a16:creationId xmlns:a16="http://schemas.microsoft.com/office/drawing/2014/main" id="{68FF3B0B-1AF8-497E-82B4-126CA656305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903" name="Text Box 8169">
          <a:extLst>
            <a:ext uri="{FF2B5EF4-FFF2-40B4-BE49-F238E27FC236}">
              <a16:creationId xmlns:a16="http://schemas.microsoft.com/office/drawing/2014/main" id="{EDCE6CC9-AB74-46FE-9602-634AB3B5608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904" name="Text Box 8169">
          <a:extLst>
            <a:ext uri="{FF2B5EF4-FFF2-40B4-BE49-F238E27FC236}">
              <a16:creationId xmlns:a16="http://schemas.microsoft.com/office/drawing/2014/main" id="{4CB287D3-0A66-424F-89CA-7A02056DA10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905" name="Text Box 8169">
          <a:extLst>
            <a:ext uri="{FF2B5EF4-FFF2-40B4-BE49-F238E27FC236}">
              <a16:creationId xmlns:a16="http://schemas.microsoft.com/office/drawing/2014/main" id="{17F791A1-552A-424D-A20D-2CCDD1B8C3D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906" name="Text Box 8169">
          <a:extLst>
            <a:ext uri="{FF2B5EF4-FFF2-40B4-BE49-F238E27FC236}">
              <a16:creationId xmlns:a16="http://schemas.microsoft.com/office/drawing/2014/main" id="{432EC722-E340-4FE6-81AF-DA556A2AAD7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07" name="Text Box 8169">
          <a:extLst>
            <a:ext uri="{FF2B5EF4-FFF2-40B4-BE49-F238E27FC236}">
              <a16:creationId xmlns:a16="http://schemas.microsoft.com/office/drawing/2014/main" id="{996166B1-56C7-41A6-83EC-1D7C79D85B2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08" name="Text Box 8169">
          <a:extLst>
            <a:ext uri="{FF2B5EF4-FFF2-40B4-BE49-F238E27FC236}">
              <a16:creationId xmlns:a16="http://schemas.microsoft.com/office/drawing/2014/main" id="{A7D444A8-EF02-4B25-BBED-D7854E00040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09" name="Text Box 8169">
          <a:extLst>
            <a:ext uri="{FF2B5EF4-FFF2-40B4-BE49-F238E27FC236}">
              <a16:creationId xmlns:a16="http://schemas.microsoft.com/office/drawing/2014/main" id="{873064CC-9A32-403E-9DD8-44162E4D025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10" name="Text Box 8169">
          <a:extLst>
            <a:ext uri="{FF2B5EF4-FFF2-40B4-BE49-F238E27FC236}">
              <a16:creationId xmlns:a16="http://schemas.microsoft.com/office/drawing/2014/main" id="{6DEE6D42-F99F-42A0-B55E-3872883FE29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11" name="Text Box 8169">
          <a:extLst>
            <a:ext uri="{FF2B5EF4-FFF2-40B4-BE49-F238E27FC236}">
              <a16:creationId xmlns:a16="http://schemas.microsoft.com/office/drawing/2014/main" id="{788CF815-D08F-4706-A8B1-EA939ADE1A9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12" name="Text Box 8169">
          <a:extLst>
            <a:ext uri="{FF2B5EF4-FFF2-40B4-BE49-F238E27FC236}">
              <a16:creationId xmlns:a16="http://schemas.microsoft.com/office/drawing/2014/main" id="{C57F76CE-E7A9-471B-997F-C7070CB9A11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13" name="Text Box 8169">
          <a:extLst>
            <a:ext uri="{FF2B5EF4-FFF2-40B4-BE49-F238E27FC236}">
              <a16:creationId xmlns:a16="http://schemas.microsoft.com/office/drawing/2014/main" id="{84C94712-045F-485E-8708-7B63476A720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14" name="Text Box 8169">
          <a:extLst>
            <a:ext uri="{FF2B5EF4-FFF2-40B4-BE49-F238E27FC236}">
              <a16:creationId xmlns:a16="http://schemas.microsoft.com/office/drawing/2014/main" id="{349082C3-D772-4403-9D72-4DBCD7641B2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15" name="Text Box 8169">
          <a:extLst>
            <a:ext uri="{FF2B5EF4-FFF2-40B4-BE49-F238E27FC236}">
              <a16:creationId xmlns:a16="http://schemas.microsoft.com/office/drawing/2014/main" id="{0A5D7AB1-E845-49D6-B091-88AC1F12F68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16" name="Text Box 8169">
          <a:extLst>
            <a:ext uri="{FF2B5EF4-FFF2-40B4-BE49-F238E27FC236}">
              <a16:creationId xmlns:a16="http://schemas.microsoft.com/office/drawing/2014/main" id="{D2D86CE5-BD89-4FB8-9508-F63A923031B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17" name="Text Box 8169">
          <a:extLst>
            <a:ext uri="{FF2B5EF4-FFF2-40B4-BE49-F238E27FC236}">
              <a16:creationId xmlns:a16="http://schemas.microsoft.com/office/drawing/2014/main" id="{08D7BCAB-820F-4E36-894D-F633FCDE6B7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18" name="Text Box 8169">
          <a:extLst>
            <a:ext uri="{FF2B5EF4-FFF2-40B4-BE49-F238E27FC236}">
              <a16:creationId xmlns:a16="http://schemas.microsoft.com/office/drawing/2014/main" id="{772E4395-2726-4E71-9587-48EA8B24BCA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19" name="Text Box 8169">
          <a:extLst>
            <a:ext uri="{FF2B5EF4-FFF2-40B4-BE49-F238E27FC236}">
              <a16:creationId xmlns:a16="http://schemas.microsoft.com/office/drawing/2014/main" id="{0F72D215-C53A-44F8-B371-F7263DCD7A9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20" name="Text Box 8169">
          <a:extLst>
            <a:ext uri="{FF2B5EF4-FFF2-40B4-BE49-F238E27FC236}">
              <a16:creationId xmlns:a16="http://schemas.microsoft.com/office/drawing/2014/main" id="{A8BAB57B-ACEF-48D5-B182-5E184930FC8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21" name="Text Box 8169">
          <a:extLst>
            <a:ext uri="{FF2B5EF4-FFF2-40B4-BE49-F238E27FC236}">
              <a16:creationId xmlns:a16="http://schemas.microsoft.com/office/drawing/2014/main" id="{9B1A892E-0068-4889-B1FC-44E1589C45C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22" name="Text Box 8169">
          <a:extLst>
            <a:ext uri="{FF2B5EF4-FFF2-40B4-BE49-F238E27FC236}">
              <a16:creationId xmlns:a16="http://schemas.microsoft.com/office/drawing/2014/main" id="{D6096580-829F-41BF-B1C5-C5887D8A75C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23" name="Text Box 8169">
          <a:extLst>
            <a:ext uri="{FF2B5EF4-FFF2-40B4-BE49-F238E27FC236}">
              <a16:creationId xmlns:a16="http://schemas.microsoft.com/office/drawing/2014/main" id="{C473B061-1CC8-46AB-989B-473FD55B64A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24" name="Text Box 8169">
          <a:extLst>
            <a:ext uri="{FF2B5EF4-FFF2-40B4-BE49-F238E27FC236}">
              <a16:creationId xmlns:a16="http://schemas.microsoft.com/office/drawing/2014/main" id="{6A2F0DD6-574A-4260-ABDB-2B3A7C01F68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25" name="Text Box 8169">
          <a:extLst>
            <a:ext uri="{FF2B5EF4-FFF2-40B4-BE49-F238E27FC236}">
              <a16:creationId xmlns:a16="http://schemas.microsoft.com/office/drawing/2014/main" id="{55BDB550-723E-4BCD-AD26-C87EC90955A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26" name="Text Box 8169">
          <a:extLst>
            <a:ext uri="{FF2B5EF4-FFF2-40B4-BE49-F238E27FC236}">
              <a16:creationId xmlns:a16="http://schemas.microsoft.com/office/drawing/2014/main" id="{9CEEFB53-0B7B-4AF3-8817-2643E3A8CF4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27" name="Text Box 8169">
          <a:extLst>
            <a:ext uri="{FF2B5EF4-FFF2-40B4-BE49-F238E27FC236}">
              <a16:creationId xmlns:a16="http://schemas.microsoft.com/office/drawing/2014/main" id="{56A06434-9017-4006-8EE6-61E93DA01FD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28" name="Text Box 8169">
          <a:extLst>
            <a:ext uri="{FF2B5EF4-FFF2-40B4-BE49-F238E27FC236}">
              <a16:creationId xmlns:a16="http://schemas.microsoft.com/office/drawing/2014/main" id="{6E301551-B3B8-49B5-B818-1D5A0D789F2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29" name="Text Box 8169">
          <a:extLst>
            <a:ext uri="{FF2B5EF4-FFF2-40B4-BE49-F238E27FC236}">
              <a16:creationId xmlns:a16="http://schemas.microsoft.com/office/drawing/2014/main" id="{B97E9E50-2153-4F02-8A56-B6651249DA7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30" name="Text Box 8169">
          <a:extLst>
            <a:ext uri="{FF2B5EF4-FFF2-40B4-BE49-F238E27FC236}">
              <a16:creationId xmlns:a16="http://schemas.microsoft.com/office/drawing/2014/main" id="{0576165D-0411-4561-8150-7E009017389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31" name="Text Box 8169">
          <a:extLst>
            <a:ext uri="{FF2B5EF4-FFF2-40B4-BE49-F238E27FC236}">
              <a16:creationId xmlns:a16="http://schemas.microsoft.com/office/drawing/2014/main" id="{DEA2D171-A7B6-47D9-9B54-CEE42B0A038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32" name="Text Box 8169">
          <a:extLst>
            <a:ext uri="{FF2B5EF4-FFF2-40B4-BE49-F238E27FC236}">
              <a16:creationId xmlns:a16="http://schemas.microsoft.com/office/drawing/2014/main" id="{E0F602C1-BE69-45B5-89C6-6DA65B31FC8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33" name="Text Box 8169">
          <a:extLst>
            <a:ext uri="{FF2B5EF4-FFF2-40B4-BE49-F238E27FC236}">
              <a16:creationId xmlns:a16="http://schemas.microsoft.com/office/drawing/2014/main" id="{FBEEDDBF-A5B3-4AA5-805B-881C790E621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34" name="Text Box 8169">
          <a:extLst>
            <a:ext uri="{FF2B5EF4-FFF2-40B4-BE49-F238E27FC236}">
              <a16:creationId xmlns:a16="http://schemas.microsoft.com/office/drawing/2014/main" id="{81894A22-9E6F-4B68-8CA2-57ED4D07416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35" name="Text Box 8169">
          <a:extLst>
            <a:ext uri="{FF2B5EF4-FFF2-40B4-BE49-F238E27FC236}">
              <a16:creationId xmlns:a16="http://schemas.microsoft.com/office/drawing/2014/main" id="{E5AF9D1F-0BF9-495A-A36C-6485B3EC113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36" name="Text Box 8169">
          <a:extLst>
            <a:ext uri="{FF2B5EF4-FFF2-40B4-BE49-F238E27FC236}">
              <a16:creationId xmlns:a16="http://schemas.microsoft.com/office/drawing/2014/main" id="{E5DCC476-8311-4038-AFA5-D7B8C8A6A2C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37" name="Text Box 8169">
          <a:extLst>
            <a:ext uri="{FF2B5EF4-FFF2-40B4-BE49-F238E27FC236}">
              <a16:creationId xmlns:a16="http://schemas.microsoft.com/office/drawing/2014/main" id="{455CEEE1-EC12-45E7-99CC-A60CC1FA047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38" name="Text Box 8169">
          <a:extLst>
            <a:ext uri="{FF2B5EF4-FFF2-40B4-BE49-F238E27FC236}">
              <a16:creationId xmlns:a16="http://schemas.microsoft.com/office/drawing/2014/main" id="{95C36F20-4A60-4F8F-B113-B9A21A86F35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39" name="Text Box 8169">
          <a:extLst>
            <a:ext uri="{FF2B5EF4-FFF2-40B4-BE49-F238E27FC236}">
              <a16:creationId xmlns:a16="http://schemas.microsoft.com/office/drawing/2014/main" id="{010BC5AC-9DD2-42C1-80A3-F0BDAC68522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40" name="Text Box 8169">
          <a:extLst>
            <a:ext uri="{FF2B5EF4-FFF2-40B4-BE49-F238E27FC236}">
              <a16:creationId xmlns:a16="http://schemas.microsoft.com/office/drawing/2014/main" id="{9A3C92AA-FB3F-4AED-A1D1-02ECBC688F5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41" name="Text Box 8169">
          <a:extLst>
            <a:ext uri="{FF2B5EF4-FFF2-40B4-BE49-F238E27FC236}">
              <a16:creationId xmlns:a16="http://schemas.microsoft.com/office/drawing/2014/main" id="{749D753B-EBEB-494E-A6B3-C2DE6A6C0BA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42" name="Text Box 8169">
          <a:extLst>
            <a:ext uri="{FF2B5EF4-FFF2-40B4-BE49-F238E27FC236}">
              <a16:creationId xmlns:a16="http://schemas.microsoft.com/office/drawing/2014/main" id="{72EF08F0-FD07-48EE-B156-5CDDB02C1E0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43" name="Text Box 8169">
          <a:extLst>
            <a:ext uri="{FF2B5EF4-FFF2-40B4-BE49-F238E27FC236}">
              <a16:creationId xmlns:a16="http://schemas.microsoft.com/office/drawing/2014/main" id="{E295AD0C-6FAE-482D-A343-7780091D794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44" name="Text Box 8169">
          <a:extLst>
            <a:ext uri="{FF2B5EF4-FFF2-40B4-BE49-F238E27FC236}">
              <a16:creationId xmlns:a16="http://schemas.microsoft.com/office/drawing/2014/main" id="{59035508-6BC6-4DB5-9E01-1A755E34559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45" name="Text Box 8169">
          <a:extLst>
            <a:ext uri="{FF2B5EF4-FFF2-40B4-BE49-F238E27FC236}">
              <a16:creationId xmlns:a16="http://schemas.microsoft.com/office/drawing/2014/main" id="{59782858-D788-4A6D-A822-7ED18E9013F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46" name="Text Box 8169">
          <a:extLst>
            <a:ext uri="{FF2B5EF4-FFF2-40B4-BE49-F238E27FC236}">
              <a16:creationId xmlns:a16="http://schemas.microsoft.com/office/drawing/2014/main" id="{2D6172F2-4F01-435F-96F9-C0D68AD85B6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47" name="Text Box 8169">
          <a:extLst>
            <a:ext uri="{FF2B5EF4-FFF2-40B4-BE49-F238E27FC236}">
              <a16:creationId xmlns:a16="http://schemas.microsoft.com/office/drawing/2014/main" id="{32669664-4F88-4C4A-B531-7A7AD9E3801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948" name="Text Box 8169">
          <a:extLst>
            <a:ext uri="{FF2B5EF4-FFF2-40B4-BE49-F238E27FC236}">
              <a16:creationId xmlns:a16="http://schemas.microsoft.com/office/drawing/2014/main" id="{9267D85E-573A-4381-B31D-717AA7702E6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949" name="Text Box 8169">
          <a:extLst>
            <a:ext uri="{FF2B5EF4-FFF2-40B4-BE49-F238E27FC236}">
              <a16:creationId xmlns:a16="http://schemas.microsoft.com/office/drawing/2014/main" id="{D3AEC54B-99A9-49BA-B8D2-511BA68256F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950" name="Text Box 8169">
          <a:extLst>
            <a:ext uri="{FF2B5EF4-FFF2-40B4-BE49-F238E27FC236}">
              <a16:creationId xmlns:a16="http://schemas.microsoft.com/office/drawing/2014/main" id="{010DC116-A6D3-4023-B16A-3B9E7E4B1FA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951" name="Text Box 8169">
          <a:extLst>
            <a:ext uri="{FF2B5EF4-FFF2-40B4-BE49-F238E27FC236}">
              <a16:creationId xmlns:a16="http://schemas.microsoft.com/office/drawing/2014/main" id="{36133B73-BE65-4228-B4E7-9650CAD599A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952" name="Text Box 8169">
          <a:extLst>
            <a:ext uri="{FF2B5EF4-FFF2-40B4-BE49-F238E27FC236}">
              <a16:creationId xmlns:a16="http://schemas.microsoft.com/office/drawing/2014/main" id="{0B50C26E-E6FF-4468-8077-7CE245D2A6E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953" name="Text Box 8169">
          <a:extLst>
            <a:ext uri="{FF2B5EF4-FFF2-40B4-BE49-F238E27FC236}">
              <a16:creationId xmlns:a16="http://schemas.microsoft.com/office/drawing/2014/main" id="{1259CDC9-71D7-42EB-A1AB-5BBEC3BD3B1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954" name="Text Box 8169">
          <a:extLst>
            <a:ext uri="{FF2B5EF4-FFF2-40B4-BE49-F238E27FC236}">
              <a16:creationId xmlns:a16="http://schemas.microsoft.com/office/drawing/2014/main" id="{EBF06F96-2041-4A46-A84D-0DD7013DB5E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955" name="Text Box 8169">
          <a:extLst>
            <a:ext uri="{FF2B5EF4-FFF2-40B4-BE49-F238E27FC236}">
              <a16:creationId xmlns:a16="http://schemas.microsoft.com/office/drawing/2014/main" id="{115053E5-7D2C-4DD7-95B1-C071F37A869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956" name="Text Box 8169">
          <a:extLst>
            <a:ext uri="{FF2B5EF4-FFF2-40B4-BE49-F238E27FC236}">
              <a16:creationId xmlns:a16="http://schemas.microsoft.com/office/drawing/2014/main" id="{E6CC2224-22C4-478D-B41A-4E405514C65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957" name="Text Box 8169">
          <a:extLst>
            <a:ext uri="{FF2B5EF4-FFF2-40B4-BE49-F238E27FC236}">
              <a16:creationId xmlns:a16="http://schemas.microsoft.com/office/drawing/2014/main" id="{5A61BCD2-A1B0-48CD-8C5F-0D5E114F6A4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958" name="Text Box 8169">
          <a:extLst>
            <a:ext uri="{FF2B5EF4-FFF2-40B4-BE49-F238E27FC236}">
              <a16:creationId xmlns:a16="http://schemas.microsoft.com/office/drawing/2014/main" id="{5F22CE49-C866-4C7D-894A-70A65A92F1D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959" name="Text Box 8169">
          <a:extLst>
            <a:ext uri="{FF2B5EF4-FFF2-40B4-BE49-F238E27FC236}">
              <a16:creationId xmlns:a16="http://schemas.microsoft.com/office/drawing/2014/main" id="{34373A4C-CEDE-46B4-8415-EE30AC0A2E4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960" name="Text Box 8169">
          <a:extLst>
            <a:ext uri="{FF2B5EF4-FFF2-40B4-BE49-F238E27FC236}">
              <a16:creationId xmlns:a16="http://schemas.microsoft.com/office/drawing/2014/main" id="{126E7225-F8AF-4D80-8F49-55BF8048FF6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961" name="Text Box 8169">
          <a:extLst>
            <a:ext uri="{FF2B5EF4-FFF2-40B4-BE49-F238E27FC236}">
              <a16:creationId xmlns:a16="http://schemas.microsoft.com/office/drawing/2014/main" id="{86D02FA2-578C-456D-A3F3-07CF22CF5D2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62" name="Text Box 8169">
          <a:extLst>
            <a:ext uri="{FF2B5EF4-FFF2-40B4-BE49-F238E27FC236}">
              <a16:creationId xmlns:a16="http://schemas.microsoft.com/office/drawing/2014/main" id="{D0EA1DBC-35B4-412E-87A3-31BF0647582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63" name="Text Box 8169">
          <a:extLst>
            <a:ext uri="{FF2B5EF4-FFF2-40B4-BE49-F238E27FC236}">
              <a16:creationId xmlns:a16="http://schemas.microsoft.com/office/drawing/2014/main" id="{B7404CD0-5B9C-4728-AEEC-29A6F61A177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64" name="Text Box 8169">
          <a:extLst>
            <a:ext uri="{FF2B5EF4-FFF2-40B4-BE49-F238E27FC236}">
              <a16:creationId xmlns:a16="http://schemas.microsoft.com/office/drawing/2014/main" id="{40ACF530-68CA-45C3-AF27-99427292576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65" name="Text Box 8169">
          <a:extLst>
            <a:ext uri="{FF2B5EF4-FFF2-40B4-BE49-F238E27FC236}">
              <a16:creationId xmlns:a16="http://schemas.microsoft.com/office/drawing/2014/main" id="{937D6A64-F526-4D38-BE1F-05CA92310C7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66" name="Text Box 8169">
          <a:extLst>
            <a:ext uri="{FF2B5EF4-FFF2-40B4-BE49-F238E27FC236}">
              <a16:creationId xmlns:a16="http://schemas.microsoft.com/office/drawing/2014/main" id="{FDCCFDED-8764-43D0-88B1-1A0D21BFC73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67" name="Text Box 8169">
          <a:extLst>
            <a:ext uri="{FF2B5EF4-FFF2-40B4-BE49-F238E27FC236}">
              <a16:creationId xmlns:a16="http://schemas.microsoft.com/office/drawing/2014/main" id="{528C07EB-90D2-42CA-A950-3031269C4C9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68" name="Text Box 8169">
          <a:extLst>
            <a:ext uri="{FF2B5EF4-FFF2-40B4-BE49-F238E27FC236}">
              <a16:creationId xmlns:a16="http://schemas.microsoft.com/office/drawing/2014/main" id="{FC89C81F-878B-41D0-ACF7-6AA005F93D1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69" name="Text Box 8169">
          <a:extLst>
            <a:ext uri="{FF2B5EF4-FFF2-40B4-BE49-F238E27FC236}">
              <a16:creationId xmlns:a16="http://schemas.microsoft.com/office/drawing/2014/main" id="{2E0B5E3A-D62B-44D5-974E-B3BD42136F4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70" name="Text Box 8169">
          <a:extLst>
            <a:ext uri="{FF2B5EF4-FFF2-40B4-BE49-F238E27FC236}">
              <a16:creationId xmlns:a16="http://schemas.microsoft.com/office/drawing/2014/main" id="{69F57C71-A506-4CC6-8153-5ECACB984CF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71" name="Text Box 8169">
          <a:extLst>
            <a:ext uri="{FF2B5EF4-FFF2-40B4-BE49-F238E27FC236}">
              <a16:creationId xmlns:a16="http://schemas.microsoft.com/office/drawing/2014/main" id="{CB5E0726-6685-46C2-B73F-2E73D49BF31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72" name="Text Box 8169">
          <a:extLst>
            <a:ext uri="{FF2B5EF4-FFF2-40B4-BE49-F238E27FC236}">
              <a16:creationId xmlns:a16="http://schemas.microsoft.com/office/drawing/2014/main" id="{44411A94-2D16-411B-9A49-82D68F7B3B9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73" name="Text Box 8169">
          <a:extLst>
            <a:ext uri="{FF2B5EF4-FFF2-40B4-BE49-F238E27FC236}">
              <a16:creationId xmlns:a16="http://schemas.microsoft.com/office/drawing/2014/main" id="{2E87A311-0104-4D97-A184-0ADDABCAD07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74" name="Text Box 8169">
          <a:extLst>
            <a:ext uri="{FF2B5EF4-FFF2-40B4-BE49-F238E27FC236}">
              <a16:creationId xmlns:a16="http://schemas.microsoft.com/office/drawing/2014/main" id="{D453A97D-58C4-48AE-8CBB-ADB9B97E5C0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75" name="Text Box 8169">
          <a:extLst>
            <a:ext uri="{FF2B5EF4-FFF2-40B4-BE49-F238E27FC236}">
              <a16:creationId xmlns:a16="http://schemas.microsoft.com/office/drawing/2014/main" id="{11428FB3-056A-4C7A-9EAE-2FB1C71D8F8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76" name="Text Box 8169">
          <a:extLst>
            <a:ext uri="{FF2B5EF4-FFF2-40B4-BE49-F238E27FC236}">
              <a16:creationId xmlns:a16="http://schemas.microsoft.com/office/drawing/2014/main" id="{67CECB59-B683-4357-BDE0-73D8D927D4B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77" name="Text Box 8169">
          <a:extLst>
            <a:ext uri="{FF2B5EF4-FFF2-40B4-BE49-F238E27FC236}">
              <a16:creationId xmlns:a16="http://schemas.microsoft.com/office/drawing/2014/main" id="{C209AB1B-EC7D-4423-A4EA-9D700694C7D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78" name="Text Box 8169">
          <a:extLst>
            <a:ext uri="{FF2B5EF4-FFF2-40B4-BE49-F238E27FC236}">
              <a16:creationId xmlns:a16="http://schemas.microsoft.com/office/drawing/2014/main" id="{D51F51B4-7ECE-47DF-8BE1-B067E40ECB3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79" name="Text Box 8169">
          <a:extLst>
            <a:ext uri="{FF2B5EF4-FFF2-40B4-BE49-F238E27FC236}">
              <a16:creationId xmlns:a16="http://schemas.microsoft.com/office/drawing/2014/main" id="{C09FC5A2-2AB4-4477-B70B-476A5FDB16C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80" name="Text Box 8169">
          <a:extLst>
            <a:ext uri="{FF2B5EF4-FFF2-40B4-BE49-F238E27FC236}">
              <a16:creationId xmlns:a16="http://schemas.microsoft.com/office/drawing/2014/main" id="{B31D8F70-985C-4E58-ACA7-5895D8533BC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81" name="Text Box 8169">
          <a:extLst>
            <a:ext uri="{FF2B5EF4-FFF2-40B4-BE49-F238E27FC236}">
              <a16:creationId xmlns:a16="http://schemas.microsoft.com/office/drawing/2014/main" id="{3034EC4D-0405-4D26-9041-0FB64ABCF28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82" name="Text Box 8169">
          <a:extLst>
            <a:ext uri="{FF2B5EF4-FFF2-40B4-BE49-F238E27FC236}">
              <a16:creationId xmlns:a16="http://schemas.microsoft.com/office/drawing/2014/main" id="{34B0E450-8E27-473A-B95C-10B231FF3CD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83" name="Text Box 8169">
          <a:extLst>
            <a:ext uri="{FF2B5EF4-FFF2-40B4-BE49-F238E27FC236}">
              <a16:creationId xmlns:a16="http://schemas.microsoft.com/office/drawing/2014/main" id="{1D3E1D8A-2A21-4FD9-A43E-B3B30BF73F2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84" name="Text Box 8169">
          <a:extLst>
            <a:ext uri="{FF2B5EF4-FFF2-40B4-BE49-F238E27FC236}">
              <a16:creationId xmlns:a16="http://schemas.microsoft.com/office/drawing/2014/main" id="{DD604346-2512-444E-9033-6190243398C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85" name="Text Box 8169">
          <a:extLst>
            <a:ext uri="{FF2B5EF4-FFF2-40B4-BE49-F238E27FC236}">
              <a16:creationId xmlns:a16="http://schemas.microsoft.com/office/drawing/2014/main" id="{8341DDFB-511C-4295-9992-05256C65A1A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86" name="Text Box 8169">
          <a:extLst>
            <a:ext uri="{FF2B5EF4-FFF2-40B4-BE49-F238E27FC236}">
              <a16:creationId xmlns:a16="http://schemas.microsoft.com/office/drawing/2014/main" id="{D2013761-EDEB-4D64-A155-896AC3AAFCA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87" name="Text Box 8169">
          <a:extLst>
            <a:ext uri="{FF2B5EF4-FFF2-40B4-BE49-F238E27FC236}">
              <a16:creationId xmlns:a16="http://schemas.microsoft.com/office/drawing/2014/main" id="{E59AF385-6B1A-44E3-AE7C-254E32CE9BB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88" name="Text Box 8169">
          <a:extLst>
            <a:ext uri="{FF2B5EF4-FFF2-40B4-BE49-F238E27FC236}">
              <a16:creationId xmlns:a16="http://schemas.microsoft.com/office/drawing/2014/main" id="{CB06B8F3-1842-4DF3-8739-47A29C6E25A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89" name="Text Box 8169">
          <a:extLst>
            <a:ext uri="{FF2B5EF4-FFF2-40B4-BE49-F238E27FC236}">
              <a16:creationId xmlns:a16="http://schemas.microsoft.com/office/drawing/2014/main" id="{79340C25-5505-401D-A0F2-EC4FA099FBC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90" name="Text Box 8169">
          <a:extLst>
            <a:ext uri="{FF2B5EF4-FFF2-40B4-BE49-F238E27FC236}">
              <a16:creationId xmlns:a16="http://schemas.microsoft.com/office/drawing/2014/main" id="{ED644A5C-36E3-4046-8A72-C8378A5AED9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91" name="Text Box 8169">
          <a:extLst>
            <a:ext uri="{FF2B5EF4-FFF2-40B4-BE49-F238E27FC236}">
              <a16:creationId xmlns:a16="http://schemas.microsoft.com/office/drawing/2014/main" id="{F43C3B5D-D4CD-46F9-8AEC-491ECAC5B87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92" name="Text Box 8169">
          <a:extLst>
            <a:ext uri="{FF2B5EF4-FFF2-40B4-BE49-F238E27FC236}">
              <a16:creationId xmlns:a16="http://schemas.microsoft.com/office/drawing/2014/main" id="{9AFC6925-D666-4D3C-A8AF-4AA0313B085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93" name="Text Box 8169">
          <a:extLst>
            <a:ext uri="{FF2B5EF4-FFF2-40B4-BE49-F238E27FC236}">
              <a16:creationId xmlns:a16="http://schemas.microsoft.com/office/drawing/2014/main" id="{6094A785-ACCB-4FC5-9E79-2521AE7F434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94" name="Text Box 8169">
          <a:extLst>
            <a:ext uri="{FF2B5EF4-FFF2-40B4-BE49-F238E27FC236}">
              <a16:creationId xmlns:a16="http://schemas.microsoft.com/office/drawing/2014/main" id="{3574D25E-F35D-4D88-95D6-074CB71607A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95" name="Text Box 8169">
          <a:extLst>
            <a:ext uri="{FF2B5EF4-FFF2-40B4-BE49-F238E27FC236}">
              <a16:creationId xmlns:a16="http://schemas.microsoft.com/office/drawing/2014/main" id="{2E76BEA4-C088-4A7C-8CB4-24812A166B5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96" name="Text Box 8169">
          <a:extLst>
            <a:ext uri="{FF2B5EF4-FFF2-40B4-BE49-F238E27FC236}">
              <a16:creationId xmlns:a16="http://schemas.microsoft.com/office/drawing/2014/main" id="{6534DC24-1950-4621-8A34-A723E1D40FA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97" name="Text Box 8169">
          <a:extLst>
            <a:ext uri="{FF2B5EF4-FFF2-40B4-BE49-F238E27FC236}">
              <a16:creationId xmlns:a16="http://schemas.microsoft.com/office/drawing/2014/main" id="{4B602B65-3886-4F02-842E-B3FA527D6E7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98" name="Text Box 8169">
          <a:extLst>
            <a:ext uri="{FF2B5EF4-FFF2-40B4-BE49-F238E27FC236}">
              <a16:creationId xmlns:a16="http://schemas.microsoft.com/office/drawing/2014/main" id="{ED33656F-23C7-43A6-8712-7BF30D45004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99" name="Text Box 8169">
          <a:extLst>
            <a:ext uri="{FF2B5EF4-FFF2-40B4-BE49-F238E27FC236}">
              <a16:creationId xmlns:a16="http://schemas.microsoft.com/office/drawing/2014/main" id="{E45B38E8-9331-4F04-9168-DCD1C9E70AE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00" name="Text Box 8169">
          <a:extLst>
            <a:ext uri="{FF2B5EF4-FFF2-40B4-BE49-F238E27FC236}">
              <a16:creationId xmlns:a16="http://schemas.microsoft.com/office/drawing/2014/main" id="{C470D94E-03FA-4D3F-B57D-11D1AA1307D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01" name="Text Box 8169">
          <a:extLst>
            <a:ext uri="{FF2B5EF4-FFF2-40B4-BE49-F238E27FC236}">
              <a16:creationId xmlns:a16="http://schemas.microsoft.com/office/drawing/2014/main" id="{421283FB-A8BA-47CC-B154-12E8AA36491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02" name="Text Box 8169">
          <a:extLst>
            <a:ext uri="{FF2B5EF4-FFF2-40B4-BE49-F238E27FC236}">
              <a16:creationId xmlns:a16="http://schemas.microsoft.com/office/drawing/2014/main" id="{767EDC54-FC54-4877-88CB-B7E336898F6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03" name="Text Box 8169">
          <a:extLst>
            <a:ext uri="{FF2B5EF4-FFF2-40B4-BE49-F238E27FC236}">
              <a16:creationId xmlns:a16="http://schemas.microsoft.com/office/drawing/2014/main" id="{39E5C6CA-58B8-4DE5-9F00-CBCE90AE4C8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004" name="Text Box 8169">
          <a:extLst>
            <a:ext uri="{FF2B5EF4-FFF2-40B4-BE49-F238E27FC236}">
              <a16:creationId xmlns:a16="http://schemas.microsoft.com/office/drawing/2014/main" id="{B3A2FF93-67AD-4B6E-A206-F6041C7BE58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005" name="Text Box 8169">
          <a:extLst>
            <a:ext uri="{FF2B5EF4-FFF2-40B4-BE49-F238E27FC236}">
              <a16:creationId xmlns:a16="http://schemas.microsoft.com/office/drawing/2014/main" id="{32D1D3F6-78B1-4F9C-9C77-5F43FC68E51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006" name="Text Box 8169">
          <a:extLst>
            <a:ext uri="{FF2B5EF4-FFF2-40B4-BE49-F238E27FC236}">
              <a16:creationId xmlns:a16="http://schemas.microsoft.com/office/drawing/2014/main" id="{3A13DE63-B455-496B-A7DE-3BA0529F7D8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007" name="Text Box 8169">
          <a:extLst>
            <a:ext uri="{FF2B5EF4-FFF2-40B4-BE49-F238E27FC236}">
              <a16:creationId xmlns:a16="http://schemas.microsoft.com/office/drawing/2014/main" id="{F4A22BE6-1768-47D4-ACEE-E3E822C1F2C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008" name="Text Box 8169">
          <a:extLst>
            <a:ext uri="{FF2B5EF4-FFF2-40B4-BE49-F238E27FC236}">
              <a16:creationId xmlns:a16="http://schemas.microsoft.com/office/drawing/2014/main" id="{2C297466-0FEE-4B0F-B8CF-E3C6864A839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009" name="Text Box 8169">
          <a:extLst>
            <a:ext uri="{FF2B5EF4-FFF2-40B4-BE49-F238E27FC236}">
              <a16:creationId xmlns:a16="http://schemas.microsoft.com/office/drawing/2014/main" id="{FE584C00-DFC7-497F-8061-23FE45D18B4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010" name="Text Box 8169">
          <a:extLst>
            <a:ext uri="{FF2B5EF4-FFF2-40B4-BE49-F238E27FC236}">
              <a16:creationId xmlns:a16="http://schemas.microsoft.com/office/drawing/2014/main" id="{7B006C04-7B65-4BA3-A6AC-89420FBE220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011" name="Text Box 8169">
          <a:extLst>
            <a:ext uri="{FF2B5EF4-FFF2-40B4-BE49-F238E27FC236}">
              <a16:creationId xmlns:a16="http://schemas.microsoft.com/office/drawing/2014/main" id="{2AFCAB91-FEB7-4079-A639-DFD58345B6D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012" name="Text Box 8169">
          <a:extLst>
            <a:ext uri="{FF2B5EF4-FFF2-40B4-BE49-F238E27FC236}">
              <a16:creationId xmlns:a16="http://schemas.microsoft.com/office/drawing/2014/main" id="{5F969AE4-83BA-48C9-860B-9339A145C91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013" name="Text Box 8169">
          <a:extLst>
            <a:ext uri="{FF2B5EF4-FFF2-40B4-BE49-F238E27FC236}">
              <a16:creationId xmlns:a16="http://schemas.microsoft.com/office/drawing/2014/main" id="{A393D8D7-90D2-4B42-8928-3E426DA4065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014" name="Text Box 8169">
          <a:extLst>
            <a:ext uri="{FF2B5EF4-FFF2-40B4-BE49-F238E27FC236}">
              <a16:creationId xmlns:a16="http://schemas.microsoft.com/office/drawing/2014/main" id="{9158CD14-0E2B-40D6-BA85-18323590831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015" name="Text Box 8169">
          <a:extLst>
            <a:ext uri="{FF2B5EF4-FFF2-40B4-BE49-F238E27FC236}">
              <a16:creationId xmlns:a16="http://schemas.microsoft.com/office/drawing/2014/main" id="{8170CDB4-FDCA-4757-BD12-9669262F00A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016" name="Text Box 8169">
          <a:extLst>
            <a:ext uri="{FF2B5EF4-FFF2-40B4-BE49-F238E27FC236}">
              <a16:creationId xmlns:a16="http://schemas.microsoft.com/office/drawing/2014/main" id="{3733A284-925E-42B5-BD6E-04F3D21A4DE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017" name="Text Box 8169">
          <a:extLst>
            <a:ext uri="{FF2B5EF4-FFF2-40B4-BE49-F238E27FC236}">
              <a16:creationId xmlns:a16="http://schemas.microsoft.com/office/drawing/2014/main" id="{A40805C5-498D-4CA4-B162-A59D2F5ED07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18" name="Text Box 8169">
          <a:extLst>
            <a:ext uri="{FF2B5EF4-FFF2-40B4-BE49-F238E27FC236}">
              <a16:creationId xmlns:a16="http://schemas.microsoft.com/office/drawing/2014/main" id="{F30C82E3-65F1-441C-9D76-635185B49C7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19" name="Text Box 8169">
          <a:extLst>
            <a:ext uri="{FF2B5EF4-FFF2-40B4-BE49-F238E27FC236}">
              <a16:creationId xmlns:a16="http://schemas.microsoft.com/office/drawing/2014/main" id="{8EBC43EE-4A54-4276-BCC5-E179FE958BF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20" name="Text Box 8169">
          <a:extLst>
            <a:ext uri="{FF2B5EF4-FFF2-40B4-BE49-F238E27FC236}">
              <a16:creationId xmlns:a16="http://schemas.microsoft.com/office/drawing/2014/main" id="{1F2378FB-804B-459F-BD99-E277A905179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21" name="Text Box 8169">
          <a:extLst>
            <a:ext uri="{FF2B5EF4-FFF2-40B4-BE49-F238E27FC236}">
              <a16:creationId xmlns:a16="http://schemas.microsoft.com/office/drawing/2014/main" id="{9B358812-4B66-470E-80F7-137B45E5277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22" name="Text Box 8169">
          <a:extLst>
            <a:ext uri="{FF2B5EF4-FFF2-40B4-BE49-F238E27FC236}">
              <a16:creationId xmlns:a16="http://schemas.microsoft.com/office/drawing/2014/main" id="{5C03701C-04CC-489B-ABAD-6A95FB5026E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23" name="Text Box 8169">
          <a:extLst>
            <a:ext uri="{FF2B5EF4-FFF2-40B4-BE49-F238E27FC236}">
              <a16:creationId xmlns:a16="http://schemas.microsoft.com/office/drawing/2014/main" id="{3862E9EF-306F-4B3F-9522-9EF0BE2B1D2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24" name="Text Box 8169">
          <a:extLst>
            <a:ext uri="{FF2B5EF4-FFF2-40B4-BE49-F238E27FC236}">
              <a16:creationId xmlns:a16="http://schemas.microsoft.com/office/drawing/2014/main" id="{3CD20734-8695-4E39-9283-582D6A1C29F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25" name="Text Box 8169">
          <a:extLst>
            <a:ext uri="{FF2B5EF4-FFF2-40B4-BE49-F238E27FC236}">
              <a16:creationId xmlns:a16="http://schemas.microsoft.com/office/drawing/2014/main" id="{B6E1A752-7741-471B-BCDF-71399F5936B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26" name="Text Box 8169">
          <a:extLst>
            <a:ext uri="{FF2B5EF4-FFF2-40B4-BE49-F238E27FC236}">
              <a16:creationId xmlns:a16="http://schemas.microsoft.com/office/drawing/2014/main" id="{5DC0E76C-B4C6-4D3B-9E44-445D17C7A62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27" name="Text Box 8169">
          <a:extLst>
            <a:ext uri="{FF2B5EF4-FFF2-40B4-BE49-F238E27FC236}">
              <a16:creationId xmlns:a16="http://schemas.microsoft.com/office/drawing/2014/main" id="{EAC3C0A1-3197-4096-AF3F-0F87266ABC3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28" name="Text Box 8169">
          <a:extLst>
            <a:ext uri="{FF2B5EF4-FFF2-40B4-BE49-F238E27FC236}">
              <a16:creationId xmlns:a16="http://schemas.microsoft.com/office/drawing/2014/main" id="{66AD6122-4489-47AE-B8E1-634BDF8C374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29" name="Text Box 8169">
          <a:extLst>
            <a:ext uri="{FF2B5EF4-FFF2-40B4-BE49-F238E27FC236}">
              <a16:creationId xmlns:a16="http://schemas.microsoft.com/office/drawing/2014/main" id="{D05908D5-C504-4935-9239-14CA9681512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30" name="Text Box 8169">
          <a:extLst>
            <a:ext uri="{FF2B5EF4-FFF2-40B4-BE49-F238E27FC236}">
              <a16:creationId xmlns:a16="http://schemas.microsoft.com/office/drawing/2014/main" id="{4AD4D2C6-CA58-4265-BE94-CAD37DD35B5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31" name="Text Box 8169">
          <a:extLst>
            <a:ext uri="{FF2B5EF4-FFF2-40B4-BE49-F238E27FC236}">
              <a16:creationId xmlns:a16="http://schemas.microsoft.com/office/drawing/2014/main" id="{EE071946-F1FF-45D0-B7F0-08F133C108D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32" name="Text Box 8169">
          <a:extLst>
            <a:ext uri="{FF2B5EF4-FFF2-40B4-BE49-F238E27FC236}">
              <a16:creationId xmlns:a16="http://schemas.microsoft.com/office/drawing/2014/main" id="{F23B9034-9CE1-4F60-AD4D-EA55D86481A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33" name="Text Box 8169">
          <a:extLst>
            <a:ext uri="{FF2B5EF4-FFF2-40B4-BE49-F238E27FC236}">
              <a16:creationId xmlns:a16="http://schemas.microsoft.com/office/drawing/2014/main" id="{F21C2A68-3215-45B7-B547-AB9CC0022C8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34" name="Text Box 8169">
          <a:extLst>
            <a:ext uri="{FF2B5EF4-FFF2-40B4-BE49-F238E27FC236}">
              <a16:creationId xmlns:a16="http://schemas.microsoft.com/office/drawing/2014/main" id="{CC898D52-30DB-44C0-8D2D-70766696654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35" name="Text Box 8169">
          <a:extLst>
            <a:ext uri="{FF2B5EF4-FFF2-40B4-BE49-F238E27FC236}">
              <a16:creationId xmlns:a16="http://schemas.microsoft.com/office/drawing/2014/main" id="{034BF932-08D8-4EF8-8AE9-613980D05EB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36" name="Text Box 8169">
          <a:extLst>
            <a:ext uri="{FF2B5EF4-FFF2-40B4-BE49-F238E27FC236}">
              <a16:creationId xmlns:a16="http://schemas.microsoft.com/office/drawing/2014/main" id="{0A97544C-361B-4995-ADE9-B8FA4125897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37" name="Text Box 8169">
          <a:extLst>
            <a:ext uri="{FF2B5EF4-FFF2-40B4-BE49-F238E27FC236}">
              <a16:creationId xmlns:a16="http://schemas.microsoft.com/office/drawing/2014/main" id="{FBD43FC9-BB02-4AAD-9F7E-A9BD6B26638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38" name="Text Box 8169">
          <a:extLst>
            <a:ext uri="{FF2B5EF4-FFF2-40B4-BE49-F238E27FC236}">
              <a16:creationId xmlns:a16="http://schemas.microsoft.com/office/drawing/2014/main" id="{CA4F3382-6AE8-490F-B9B8-AB3C8B9F0E9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39" name="Text Box 8169">
          <a:extLst>
            <a:ext uri="{FF2B5EF4-FFF2-40B4-BE49-F238E27FC236}">
              <a16:creationId xmlns:a16="http://schemas.microsoft.com/office/drawing/2014/main" id="{788237EE-5F44-41A4-9F29-D9467907580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40" name="Text Box 8169">
          <a:extLst>
            <a:ext uri="{FF2B5EF4-FFF2-40B4-BE49-F238E27FC236}">
              <a16:creationId xmlns:a16="http://schemas.microsoft.com/office/drawing/2014/main" id="{E5D04AA3-3413-44CD-A452-EFB7737CAD4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41" name="Text Box 8169">
          <a:extLst>
            <a:ext uri="{FF2B5EF4-FFF2-40B4-BE49-F238E27FC236}">
              <a16:creationId xmlns:a16="http://schemas.microsoft.com/office/drawing/2014/main" id="{E8D664E3-C444-4353-91F2-B2EC7F2174E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42" name="Text Box 8169">
          <a:extLst>
            <a:ext uri="{FF2B5EF4-FFF2-40B4-BE49-F238E27FC236}">
              <a16:creationId xmlns:a16="http://schemas.microsoft.com/office/drawing/2014/main" id="{AAA77B9C-D699-47D5-9CA6-80E96637EA6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43" name="Text Box 8169">
          <a:extLst>
            <a:ext uri="{FF2B5EF4-FFF2-40B4-BE49-F238E27FC236}">
              <a16:creationId xmlns:a16="http://schemas.microsoft.com/office/drawing/2014/main" id="{7C2955C5-25BD-4BE8-8A86-77BAF187F8D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44" name="Text Box 8169">
          <a:extLst>
            <a:ext uri="{FF2B5EF4-FFF2-40B4-BE49-F238E27FC236}">
              <a16:creationId xmlns:a16="http://schemas.microsoft.com/office/drawing/2014/main" id="{0C54D081-0358-482F-B838-FF7EE4198BC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45" name="Text Box 8169">
          <a:extLst>
            <a:ext uri="{FF2B5EF4-FFF2-40B4-BE49-F238E27FC236}">
              <a16:creationId xmlns:a16="http://schemas.microsoft.com/office/drawing/2014/main" id="{C1ADD541-FE0E-432E-B945-DB6B6B884CC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46" name="Text Box 8169">
          <a:extLst>
            <a:ext uri="{FF2B5EF4-FFF2-40B4-BE49-F238E27FC236}">
              <a16:creationId xmlns:a16="http://schemas.microsoft.com/office/drawing/2014/main" id="{051C395E-6964-46B9-BB52-79158CAD18B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47" name="Text Box 8169">
          <a:extLst>
            <a:ext uri="{FF2B5EF4-FFF2-40B4-BE49-F238E27FC236}">
              <a16:creationId xmlns:a16="http://schemas.microsoft.com/office/drawing/2014/main" id="{21A129D8-67B5-454D-A334-9EA2F7B62DE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48" name="Text Box 8169">
          <a:extLst>
            <a:ext uri="{FF2B5EF4-FFF2-40B4-BE49-F238E27FC236}">
              <a16:creationId xmlns:a16="http://schemas.microsoft.com/office/drawing/2014/main" id="{8309AFCA-C3C2-4CBB-AFEE-D995EE3B8DC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49" name="Text Box 8169">
          <a:extLst>
            <a:ext uri="{FF2B5EF4-FFF2-40B4-BE49-F238E27FC236}">
              <a16:creationId xmlns:a16="http://schemas.microsoft.com/office/drawing/2014/main" id="{7340432F-EAAE-481D-81FF-30D0365D1BC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50" name="Text Box 8169">
          <a:extLst>
            <a:ext uri="{FF2B5EF4-FFF2-40B4-BE49-F238E27FC236}">
              <a16:creationId xmlns:a16="http://schemas.microsoft.com/office/drawing/2014/main" id="{56E022C1-9BEC-4A32-953E-50AA8A54786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51" name="Text Box 8169">
          <a:extLst>
            <a:ext uri="{FF2B5EF4-FFF2-40B4-BE49-F238E27FC236}">
              <a16:creationId xmlns:a16="http://schemas.microsoft.com/office/drawing/2014/main" id="{9F3A1EDD-E568-42E9-B06D-1FFAA1CACFB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52" name="Text Box 8169">
          <a:extLst>
            <a:ext uri="{FF2B5EF4-FFF2-40B4-BE49-F238E27FC236}">
              <a16:creationId xmlns:a16="http://schemas.microsoft.com/office/drawing/2014/main" id="{FDFAAFCE-1F75-4AB9-9F9B-5ABC2E5F028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53" name="Text Box 8169">
          <a:extLst>
            <a:ext uri="{FF2B5EF4-FFF2-40B4-BE49-F238E27FC236}">
              <a16:creationId xmlns:a16="http://schemas.microsoft.com/office/drawing/2014/main" id="{F9FCC9D7-D371-409A-88A4-6EF6CC6388B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54" name="Text Box 8169">
          <a:extLst>
            <a:ext uri="{FF2B5EF4-FFF2-40B4-BE49-F238E27FC236}">
              <a16:creationId xmlns:a16="http://schemas.microsoft.com/office/drawing/2014/main" id="{34717842-6082-4682-800E-C6BC7F24B63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55" name="Text Box 8169">
          <a:extLst>
            <a:ext uri="{FF2B5EF4-FFF2-40B4-BE49-F238E27FC236}">
              <a16:creationId xmlns:a16="http://schemas.microsoft.com/office/drawing/2014/main" id="{0421880D-223C-4A38-AE02-72041B44F4E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56" name="Text Box 8169">
          <a:extLst>
            <a:ext uri="{FF2B5EF4-FFF2-40B4-BE49-F238E27FC236}">
              <a16:creationId xmlns:a16="http://schemas.microsoft.com/office/drawing/2014/main" id="{A2B2A541-632D-4235-8E19-00B3CBB683B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57" name="Text Box 8169">
          <a:extLst>
            <a:ext uri="{FF2B5EF4-FFF2-40B4-BE49-F238E27FC236}">
              <a16:creationId xmlns:a16="http://schemas.microsoft.com/office/drawing/2014/main" id="{942B601B-D073-41AA-A043-EFFDAEBD82F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58" name="Text Box 8169">
          <a:extLst>
            <a:ext uri="{FF2B5EF4-FFF2-40B4-BE49-F238E27FC236}">
              <a16:creationId xmlns:a16="http://schemas.microsoft.com/office/drawing/2014/main" id="{DC5DC936-0F68-4413-8F0C-A9055E8CA44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59" name="Text Box 8169">
          <a:extLst>
            <a:ext uri="{FF2B5EF4-FFF2-40B4-BE49-F238E27FC236}">
              <a16:creationId xmlns:a16="http://schemas.microsoft.com/office/drawing/2014/main" id="{E5309960-3C2E-4C12-B826-DE33AE4F66D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060" name="Text Box 8169">
          <a:extLst>
            <a:ext uri="{FF2B5EF4-FFF2-40B4-BE49-F238E27FC236}">
              <a16:creationId xmlns:a16="http://schemas.microsoft.com/office/drawing/2014/main" id="{74E6F577-B7E8-42F7-BBCB-5A058D39B0E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061" name="Text Box 8169">
          <a:extLst>
            <a:ext uri="{FF2B5EF4-FFF2-40B4-BE49-F238E27FC236}">
              <a16:creationId xmlns:a16="http://schemas.microsoft.com/office/drawing/2014/main" id="{62EE109D-A8CE-4AED-A2F5-0E64678122B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062" name="Text Box 8169">
          <a:extLst>
            <a:ext uri="{FF2B5EF4-FFF2-40B4-BE49-F238E27FC236}">
              <a16:creationId xmlns:a16="http://schemas.microsoft.com/office/drawing/2014/main" id="{413ABCE0-52D2-411C-8CEA-A2609276BD4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063" name="Text Box 8169">
          <a:extLst>
            <a:ext uri="{FF2B5EF4-FFF2-40B4-BE49-F238E27FC236}">
              <a16:creationId xmlns:a16="http://schemas.microsoft.com/office/drawing/2014/main" id="{4D4563D9-EC2F-4343-ACEC-ECD97EF2C35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064" name="Text Box 8169">
          <a:extLst>
            <a:ext uri="{FF2B5EF4-FFF2-40B4-BE49-F238E27FC236}">
              <a16:creationId xmlns:a16="http://schemas.microsoft.com/office/drawing/2014/main" id="{D3404102-B669-437D-B509-4FED77EF2D2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065" name="Text Box 8169">
          <a:extLst>
            <a:ext uri="{FF2B5EF4-FFF2-40B4-BE49-F238E27FC236}">
              <a16:creationId xmlns:a16="http://schemas.microsoft.com/office/drawing/2014/main" id="{3AC7C5DC-B61B-443C-AE95-06D8DB75E2F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066" name="Text Box 8169">
          <a:extLst>
            <a:ext uri="{FF2B5EF4-FFF2-40B4-BE49-F238E27FC236}">
              <a16:creationId xmlns:a16="http://schemas.microsoft.com/office/drawing/2014/main" id="{E478CDA1-70F5-4B57-A770-C6B0C5969D1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067" name="Text Box 8169">
          <a:extLst>
            <a:ext uri="{FF2B5EF4-FFF2-40B4-BE49-F238E27FC236}">
              <a16:creationId xmlns:a16="http://schemas.microsoft.com/office/drawing/2014/main" id="{58E98012-DAE4-466C-9607-2FF7681061A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068" name="Text Box 8169">
          <a:extLst>
            <a:ext uri="{FF2B5EF4-FFF2-40B4-BE49-F238E27FC236}">
              <a16:creationId xmlns:a16="http://schemas.microsoft.com/office/drawing/2014/main" id="{0BD7538C-5D32-4FB9-B296-31C9A39F1F0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069" name="Text Box 8169">
          <a:extLst>
            <a:ext uri="{FF2B5EF4-FFF2-40B4-BE49-F238E27FC236}">
              <a16:creationId xmlns:a16="http://schemas.microsoft.com/office/drawing/2014/main" id="{A3DBAE5D-40D4-49F4-997A-D03764909DE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070" name="Text Box 8169">
          <a:extLst>
            <a:ext uri="{FF2B5EF4-FFF2-40B4-BE49-F238E27FC236}">
              <a16:creationId xmlns:a16="http://schemas.microsoft.com/office/drawing/2014/main" id="{32AE2A6D-DFEF-4DE5-A066-CA2A299B532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071" name="Text Box 8169">
          <a:extLst>
            <a:ext uri="{FF2B5EF4-FFF2-40B4-BE49-F238E27FC236}">
              <a16:creationId xmlns:a16="http://schemas.microsoft.com/office/drawing/2014/main" id="{B6C7870E-63C2-48B5-81FF-A2392E28957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072" name="Text Box 8169">
          <a:extLst>
            <a:ext uri="{FF2B5EF4-FFF2-40B4-BE49-F238E27FC236}">
              <a16:creationId xmlns:a16="http://schemas.microsoft.com/office/drawing/2014/main" id="{92A8F9ED-D060-4E6A-85CA-6C22E76FE6D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073" name="Text Box 8169">
          <a:extLst>
            <a:ext uri="{FF2B5EF4-FFF2-40B4-BE49-F238E27FC236}">
              <a16:creationId xmlns:a16="http://schemas.microsoft.com/office/drawing/2014/main" id="{E868F29A-3E41-4C3E-8949-6DA412FA502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74" name="Text Box 8169">
          <a:extLst>
            <a:ext uri="{FF2B5EF4-FFF2-40B4-BE49-F238E27FC236}">
              <a16:creationId xmlns:a16="http://schemas.microsoft.com/office/drawing/2014/main" id="{66DF19DF-2E05-4874-9D9E-3E1CE7652DD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75" name="Text Box 8169">
          <a:extLst>
            <a:ext uri="{FF2B5EF4-FFF2-40B4-BE49-F238E27FC236}">
              <a16:creationId xmlns:a16="http://schemas.microsoft.com/office/drawing/2014/main" id="{FB216ED7-8D6B-4529-8E07-154096798F8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76" name="Text Box 8169">
          <a:extLst>
            <a:ext uri="{FF2B5EF4-FFF2-40B4-BE49-F238E27FC236}">
              <a16:creationId xmlns:a16="http://schemas.microsoft.com/office/drawing/2014/main" id="{31625F73-79D8-49CA-AA43-2DA1C32E194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77" name="Text Box 8169">
          <a:extLst>
            <a:ext uri="{FF2B5EF4-FFF2-40B4-BE49-F238E27FC236}">
              <a16:creationId xmlns:a16="http://schemas.microsoft.com/office/drawing/2014/main" id="{087A1E62-B45A-4355-B393-F9E26404EE0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78" name="Text Box 8169">
          <a:extLst>
            <a:ext uri="{FF2B5EF4-FFF2-40B4-BE49-F238E27FC236}">
              <a16:creationId xmlns:a16="http://schemas.microsoft.com/office/drawing/2014/main" id="{60D79826-BB20-4649-A5CD-DFD0050C6E0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79" name="Text Box 8169">
          <a:extLst>
            <a:ext uri="{FF2B5EF4-FFF2-40B4-BE49-F238E27FC236}">
              <a16:creationId xmlns:a16="http://schemas.microsoft.com/office/drawing/2014/main" id="{E60AD38A-8951-4A17-8407-75BB6E983A2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80" name="Text Box 8169">
          <a:extLst>
            <a:ext uri="{FF2B5EF4-FFF2-40B4-BE49-F238E27FC236}">
              <a16:creationId xmlns:a16="http://schemas.microsoft.com/office/drawing/2014/main" id="{696CD129-F2E1-4CC8-98C2-9B20893FE57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81" name="Text Box 8169">
          <a:extLst>
            <a:ext uri="{FF2B5EF4-FFF2-40B4-BE49-F238E27FC236}">
              <a16:creationId xmlns:a16="http://schemas.microsoft.com/office/drawing/2014/main" id="{A5E5913E-5B06-4013-BFC0-A6242C685B9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82" name="Text Box 8169">
          <a:extLst>
            <a:ext uri="{FF2B5EF4-FFF2-40B4-BE49-F238E27FC236}">
              <a16:creationId xmlns:a16="http://schemas.microsoft.com/office/drawing/2014/main" id="{10A9EC0F-FAE8-4FD9-8B3B-9AD1B6BC20B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83" name="Text Box 8169">
          <a:extLst>
            <a:ext uri="{FF2B5EF4-FFF2-40B4-BE49-F238E27FC236}">
              <a16:creationId xmlns:a16="http://schemas.microsoft.com/office/drawing/2014/main" id="{F123BD92-F4EC-43F7-BB89-FF5554770F2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84" name="Text Box 8169">
          <a:extLst>
            <a:ext uri="{FF2B5EF4-FFF2-40B4-BE49-F238E27FC236}">
              <a16:creationId xmlns:a16="http://schemas.microsoft.com/office/drawing/2014/main" id="{0AE69916-508E-47B4-A490-6151CF68E2C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85" name="Text Box 8169">
          <a:extLst>
            <a:ext uri="{FF2B5EF4-FFF2-40B4-BE49-F238E27FC236}">
              <a16:creationId xmlns:a16="http://schemas.microsoft.com/office/drawing/2014/main" id="{D5251594-0EFB-4207-910C-4A873EB105B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86" name="Text Box 8169">
          <a:extLst>
            <a:ext uri="{FF2B5EF4-FFF2-40B4-BE49-F238E27FC236}">
              <a16:creationId xmlns:a16="http://schemas.microsoft.com/office/drawing/2014/main" id="{D61C27E6-4A40-4693-8667-1949EA98CBC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87" name="Text Box 8169">
          <a:extLst>
            <a:ext uri="{FF2B5EF4-FFF2-40B4-BE49-F238E27FC236}">
              <a16:creationId xmlns:a16="http://schemas.microsoft.com/office/drawing/2014/main" id="{61763297-1879-4B42-8AEA-C137AC155AD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88" name="Text Box 8169">
          <a:extLst>
            <a:ext uri="{FF2B5EF4-FFF2-40B4-BE49-F238E27FC236}">
              <a16:creationId xmlns:a16="http://schemas.microsoft.com/office/drawing/2014/main" id="{A5A6BAF8-A246-44FD-A4FA-43AD52591C7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89" name="Text Box 8169">
          <a:extLst>
            <a:ext uri="{FF2B5EF4-FFF2-40B4-BE49-F238E27FC236}">
              <a16:creationId xmlns:a16="http://schemas.microsoft.com/office/drawing/2014/main" id="{74EB094A-95DC-458C-915D-368DBB2C632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90" name="Text Box 8169">
          <a:extLst>
            <a:ext uri="{FF2B5EF4-FFF2-40B4-BE49-F238E27FC236}">
              <a16:creationId xmlns:a16="http://schemas.microsoft.com/office/drawing/2014/main" id="{78C09AC7-4109-4005-884D-0962C4A5007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91" name="Text Box 8169">
          <a:extLst>
            <a:ext uri="{FF2B5EF4-FFF2-40B4-BE49-F238E27FC236}">
              <a16:creationId xmlns:a16="http://schemas.microsoft.com/office/drawing/2014/main" id="{8ED5A230-55E2-42BC-885D-78E8BB6472D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92" name="Text Box 8169">
          <a:extLst>
            <a:ext uri="{FF2B5EF4-FFF2-40B4-BE49-F238E27FC236}">
              <a16:creationId xmlns:a16="http://schemas.microsoft.com/office/drawing/2014/main" id="{B195DC09-32A3-41CE-899F-11513C6B65C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93" name="Text Box 8169">
          <a:extLst>
            <a:ext uri="{FF2B5EF4-FFF2-40B4-BE49-F238E27FC236}">
              <a16:creationId xmlns:a16="http://schemas.microsoft.com/office/drawing/2014/main" id="{106335CA-1170-48E1-9FC2-C7FEFD534E0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94" name="Text Box 8169">
          <a:extLst>
            <a:ext uri="{FF2B5EF4-FFF2-40B4-BE49-F238E27FC236}">
              <a16:creationId xmlns:a16="http://schemas.microsoft.com/office/drawing/2014/main" id="{0BF3F471-4406-4570-9A04-5C6E7AABAD8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95" name="Text Box 8169">
          <a:extLst>
            <a:ext uri="{FF2B5EF4-FFF2-40B4-BE49-F238E27FC236}">
              <a16:creationId xmlns:a16="http://schemas.microsoft.com/office/drawing/2014/main" id="{45525D6D-9C14-4C33-9A66-CE0502BF053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96" name="Text Box 8169">
          <a:extLst>
            <a:ext uri="{FF2B5EF4-FFF2-40B4-BE49-F238E27FC236}">
              <a16:creationId xmlns:a16="http://schemas.microsoft.com/office/drawing/2014/main" id="{89C30A99-0712-4B66-B310-8D8C08CD74B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97" name="Text Box 8169">
          <a:extLst>
            <a:ext uri="{FF2B5EF4-FFF2-40B4-BE49-F238E27FC236}">
              <a16:creationId xmlns:a16="http://schemas.microsoft.com/office/drawing/2014/main" id="{0BD2E7C1-FFA5-43C9-B3E1-827ACA1297B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98" name="Text Box 8169">
          <a:extLst>
            <a:ext uri="{FF2B5EF4-FFF2-40B4-BE49-F238E27FC236}">
              <a16:creationId xmlns:a16="http://schemas.microsoft.com/office/drawing/2014/main" id="{C240B782-0B7D-41E1-908D-CD3B7A50819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99" name="Text Box 8169">
          <a:extLst>
            <a:ext uri="{FF2B5EF4-FFF2-40B4-BE49-F238E27FC236}">
              <a16:creationId xmlns:a16="http://schemas.microsoft.com/office/drawing/2014/main" id="{D316E97F-F507-4878-A4D7-3EBF6B2CEE0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100" name="Text Box 8169">
          <a:extLst>
            <a:ext uri="{FF2B5EF4-FFF2-40B4-BE49-F238E27FC236}">
              <a16:creationId xmlns:a16="http://schemas.microsoft.com/office/drawing/2014/main" id="{98CC070A-DB35-4B00-B8A8-6C5A7076631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101" name="Text Box 8169">
          <a:extLst>
            <a:ext uri="{FF2B5EF4-FFF2-40B4-BE49-F238E27FC236}">
              <a16:creationId xmlns:a16="http://schemas.microsoft.com/office/drawing/2014/main" id="{ABC99515-10AB-46C7-BA9A-F9E845A2ED6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102" name="Text Box 8169">
          <a:extLst>
            <a:ext uri="{FF2B5EF4-FFF2-40B4-BE49-F238E27FC236}">
              <a16:creationId xmlns:a16="http://schemas.microsoft.com/office/drawing/2014/main" id="{8AF6A2E5-BD28-4EC9-81AD-F4EC6CCD888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103" name="Text Box 8169">
          <a:extLst>
            <a:ext uri="{FF2B5EF4-FFF2-40B4-BE49-F238E27FC236}">
              <a16:creationId xmlns:a16="http://schemas.microsoft.com/office/drawing/2014/main" id="{339D9567-D7A1-4A45-9EBB-A18C391698C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104" name="Text Box 8169">
          <a:extLst>
            <a:ext uri="{FF2B5EF4-FFF2-40B4-BE49-F238E27FC236}">
              <a16:creationId xmlns:a16="http://schemas.microsoft.com/office/drawing/2014/main" id="{ABF1D1A3-DA17-4726-968E-BBF5D08660D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105" name="Text Box 8169">
          <a:extLst>
            <a:ext uri="{FF2B5EF4-FFF2-40B4-BE49-F238E27FC236}">
              <a16:creationId xmlns:a16="http://schemas.microsoft.com/office/drawing/2014/main" id="{9C10F523-9DD4-459F-A9C7-D51040FDAEA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106" name="Text Box 8169">
          <a:extLst>
            <a:ext uri="{FF2B5EF4-FFF2-40B4-BE49-F238E27FC236}">
              <a16:creationId xmlns:a16="http://schemas.microsoft.com/office/drawing/2014/main" id="{FEC41505-029B-49F6-AB0E-5BC3FB4A7A9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107" name="Text Box 8169">
          <a:extLst>
            <a:ext uri="{FF2B5EF4-FFF2-40B4-BE49-F238E27FC236}">
              <a16:creationId xmlns:a16="http://schemas.microsoft.com/office/drawing/2014/main" id="{E83ADD46-8DC8-4D53-A635-6085F38B50D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108" name="Text Box 8169">
          <a:extLst>
            <a:ext uri="{FF2B5EF4-FFF2-40B4-BE49-F238E27FC236}">
              <a16:creationId xmlns:a16="http://schemas.microsoft.com/office/drawing/2014/main" id="{20787940-8C85-4638-AD62-37826A0A14E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109" name="Text Box 8169">
          <a:extLst>
            <a:ext uri="{FF2B5EF4-FFF2-40B4-BE49-F238E27FC236}">
              <a16:creationId xmlns:a16="http://schemas.microsoft.com/office/drawing/2014/main" id="{F0B48231-A1D0-4FDC-B60D-FF87563A4B3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110" name="Text Box 8169">
          <a:extLst>
            <a:ext uri="{FF2B5EF4-FFF2-40B4-BE49-F238E27FC236}">
              <a16:creationId xmlns:a16="http://schemas.microsoft.com/office/drawing/2014/main" id="{8A7FF1C8-E23F-4CE5-86E6-8AC50D2ED7D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111" name="Text Box 8169">
          <a:extLst>
            <a:ext uri="{FF2B5EF4-FFF2-40B4-BE49-F238E27FC236}">
              <a16:creationId xmlns:a16="http://schemas.microsoft.com/office/drawing/2014/main" id="{9297600E-0CB6-49F0-BEC4-2EEC78F205D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112" name="Text Box 8169">
          <a:extLst>
            <a:ext uri="{FF2B5EF4-FFF2-40B4-BE49-F238E27FC236}">
              <a16:creationId xmlns:a16="http://schemas.microsoft.com/office/drawing/2014/main" id="{0AD2A6A8-43D6-45D5-A198-0FD2449FF62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113" name="Text Box 8169">
          <a:extLst>
            <a:ext uri="{FF2B5EF4-FFF2-40B4-BE49-F238E27FC236}">
              <a16:creationId xmlns:a16="http://schemas.microsoft.com/office/drawing/2014/main" id="{C20AB612-B556-4679-8D49-9CD1FC74F2C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114" name="Text Box 8169">
          <a:extLst>
            <a:ext uri="{FF2B5EF4-FFF2-40B4-BE49-F238E27FC236}">
              <a16:creationId xmlns:a16="http://schemas.microsoft.com/office/drawing/2014/main" id="{061706EA-14E0-4F4B-92B7-EEE1707FC08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15" name="Text Box 8169">
          <a:extLst>
            <a:ext uri="{FF2B5EF4-FFF2-40B4-BE49-F238E27FC236}">
              <a16:creationId xmlns:a16="http://schemas.microsoft.com/office/drawing/2014/main" id="{29BF1619-27C1-42A2-8D59-D83301C807C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16" name="Text Box 8169">
          <a:extLst>
            <a:ext uri="{FF2B5EF4-FFF2-40B4-BE49-F238E27FC236}">
              <a16:creationId xmlns:a16="http://schemas.microsoft.com/office/drawing/2014/main" id="{817FAA4B-D2DC-4EC1-A23B-5D7F434BD17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17" name="Text Box 8169">
          <a:extLst>
            <a:ext uri="{FF2B5EF4-FFF2-40B4-BE49-F238E27FC236}">
              <a16:creationId xmlns:a16="http://schemas.microsoft.com/office/drawing/2014/main" id="{770546BD-4311-488E-8E40-90A8243D9E5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18" name="Text Box 8169">
          <a:extLst>
            <a:ext uri="{FF2B5EF4-FFF2-40B4-BE49-F238E27FC236}">
              <a16:creationId xmlns:a16="http://schemas.microsoft.com/office/drawing/2014/main" id="{D55BEA77-90F5-41EF-B3BF-9833F28961A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19" name="Text Box 8169">
          <a:extLst>
            <a:ext uri="{FF2B5EF4-FFF2-40B4-BE49-F238E27FC236}">
              <a16:creationId xmlns:a16="http://schemas.microsoft.com/office/drawing/2014/main" id="{94556112-2707-4942-856D-1CAE55BE292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20" name="Text Box 8169">
          <a:extLst>
            <a:ext uri="{FF2B5EF4-FFF2-40B4-BE49-F238E27FC236}">
              <a16:creationId xmlns:a16="http://schemas.microsoft.com/office/drawing/2014/main" id="{CC8E6FD5-1BDA-415C-89A9-95FC7120621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21" name="Text Box 8169">
          <a:extLst>
            <a:ext uri="{FF2B5EF4-FFF2-40B4-BE49-F238E27FC236}">
              <a16:creationId xmlns:a16="http://schemas.microsoft.com/office/drawing/2014/main" id="{4CDA917C-DC46-431D-831C-63CDDB5574D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22" name="Text Box 8169">
          <a:extLst>
            <a:ext uri="{FF2B5EF4-FFF2-40B4-BE49-F238E27FC236}">
              <a16:creationId xmlns:a16="http://schemas.microsoft.com/office/drawing/2014/main" id="{87A7140C-676B-4E47-A10D-2782EF172B4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23" name="Text Box 8169">
          <a:extLst>
            <a:ext uri="{FF2B5EF4-FFF2-40B4-BE49-F238E27FC236}">
              <a16:creationId xmlns:a16="http://schemas.microsoft.com/office/drawing/2014/main" id="{D04AD0A1-1089-4881-ACB6-2AEC263B583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24" name="Text Box 8169">
          <a:extLst>
            <a:ext uri="{FF2B5EF4-FFF2-40B4-BE49-F238E27FC236}">
              <a16:creationId xmlns:a16="http://schemas.microsoft.com/office/drawing/2014/main" id="{FB40D2DC-415E-4D4D-87A3-F8B9D0E470C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25" name="Text Box 8169">
          <a:extLst>
            <a:ext uri="{FF2B5EF4-FFF2-40B4-BE49-F238E27FC236}">
              <a16:creationId xmlns:a16="http://schemas.microsoft.com/office/drawing/2014/main" id="{DE39BBA2-00D2-4141-A6E7-6B3107439DC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26" name="Text Box 8169">
          <a:extLst>
            <a:ext uri="{FF2B5EF4-FFF2-40B4-BE49-F238E27FC236}">
              <a16:creationId xmlns:a16="http://schemas.microsoft.com/office/drawing/2014/main" id="{53E912DA-3637-48DD-BF66-6E0A173A116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27" name="Text Box 8169">
          <a:extLst>
            <a:ext uri="{FF2B5EF4-FFF2-40B4-BE49-F238E27FC236}">
              <a16:creationId xmlns:a16="http://schemas.microsoft.com/office/drawing/2014/main" id="{1E847650-8BC4-4128-8CCA-87F107074F3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28" name="Text Box 8169">
          <a:extLst>
            <a:ext uri="{FF2B5EF4-FFF2-40B4-BE49-F238E27FC236}">
              <a16:creationId xmlns:a16="http://schemas.microsoft.com/office/drawing/2014/main" id="{88D0ECB8-EE01-4CDA-A3A2-80547A13E5E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29" name="Text Box 8169">
          <a:extLst>
            <a:ext uri="{FF2B5EF4-FFF2-40B4-BE49-F238E27FC236}">
              <a16:creationId xmlns:a16="http://schemas.microsoft.com/office/drawing/2014/main" id="{95B48D35-9495-480F-AAFE-52B0277969C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30" name="Text Box 8169">
          <a:extLst>
            <a:ext uri="{FF2B5EF4-FFF2-40B4-BE49-F238E27FC236}">
              <a16:creationId xmlns:a16="http://schemas.microsoft.com/office/drawing/2014/main" id="{056D4C98-0E67-4DDE-8837-5B9BC18CF96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31" name="Text Box 8169">
          <a:extLst>
            <a:ext uri="{FF2B5EF4-FFF2-40B4-BE49-F238E27FC236}">
              <a16:creationId xmlns:a16="http://schemas.microsoft.com/office/drawing/2014/main" id="{A9F5DDA4-EF9C-4447-9E67-E5397AC0ECF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32" name="Text Box 8169">
          <a:extLst>
            <a:ext uri="{FF2B5EF4-FFF2-40B4-BE49-F238E27FC236}">
              <a16:creationId xmlns:a16="http://schemas.microsoft.com/office/drawing/2014/main" id="{1D7C564E-8DBF-48B5-A745-4E1776AA028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33" name="Text Box 8169">
          <a:extLst>
            <a:ext uri="{FF2B5EF4-FFF2-40B4-BE49-F238E27FC236}">
              <a16:creationId xmlns:a16="http://schemas.microsoft.com/office/drawing/2014/main" id="{CAA32797-80C2-4D78-BD13-3C2700EB2DF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34" name="Text Box 8169">
          <a:extLst>
            <a:ext uri="{FF2B5EF4-FFF2-40B4-BE49-F238E27FC236}">
              <a16:creationId xmlns:a16="http://schemas.microsoft.com/office/drawing/2014/main" id="{E7AB55AD-B10D-40FE-862C-D502195BD29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35" name="Text Box 8169">
          <a:extLst>
            <a:ext uri="{FF2B5EF4-FFF2-40B4-BE49-F238E27FC236}">
              <a16:creationId xmlns:a16="http://schemas.microsoft.com/office/drawing/2014/main" id="{BDF4F1CE-E9FF-4207-98D9-7362EA8BEAC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36" name="Text Box 8169">
          <a:extLst>
            <a:ext uri="{FF2B5EF4-FFF2-40B4-BE49-F238E27FC236}">
              <a16:creationId xmlns:a16="http://schemas.microsoft.com/office/drawing/2014/main" id="{AA569CE5-F862-42C8-BBA1-EF0BC9D257F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37" name="Text Box 8169">
          <a:extLst>
            <a:ext uri="{FF2B5EF4-FFF2-40B4-BE49-F238E27FC236}">
              <a16:creationId xmlns:a16="http://schemas.microsoft.com/office/drawing/2014/main" id="{BB3C7561-7F18-438C-BC8A-14B965E8E50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38" name="Text Box 8169">
          <a:extLst>
            <a:ext uri="{FF2B5EF4-FFF2-40B4-BE49-F238E27FC236}">
              <a16:creationId xmlns:a16="http://schemas.microsoft.com/office/drawing/2014/main" id="{08F570F0-1C6F-42F7-9299-B9C98E3C371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39" name="Text Box 8169">
          <a:extLst>
            <a:ext uri="{FF2B5EF4-FFF2-40B4-BE49-F238E27FC236}">
              <a16:creationId xmlns:a16="http://schemas.microsoft.com/office/drawing/2014/main" id="{100F49B2-9C08-4D92-B193-C353558EFA7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40" name="Text Box 8169">
          <a:extLst>
            <a:ext uri="{FF2B5EF4-FFF2-40B4-BE49-F238E27FC236}">
              <a16:creationId xmlns:a16="http://schemas.microsoft.com/office/drawing/2014/main" id="{895C9884-592C-41A2-A6FA-F89D57BC99A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41" name="Text Box 8169">
          <a:extLst>
            <a:ext uri="{FF2B5EF4-FFF2-40B4-BE49-F238E27FC236}">
              <a16:creationId xmlns:a16="http://schemas.microsoft.com/office/drawing/2014/main" id="{B9421D64-9A29-45C8-9D97-81CDE9A7299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42" name="Text Box 8169">
          <a:extLst>
            <a:ext uri="{FF2B5EF4-FFF2-40B4-BE49-F238E27FC236}">
              <a16:creationId xmlns:a16="http://schemas.microsoft.com/office/drawing/2014/main" id="{A7B5210F-D34C-4762-AFC5-597F5EC6524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43" name="Text Box 8169">
          <a:extLst>
            <a:ext uri="{FF2B5EF4-FFF2-40B4-BE49-F238E27FC236}">
              <a16:creationId xmlns:a16="http://schemas.microsoft.com/office/drawing/2014/main" id="{5C1B8962-10E5-47A2-AB9F-D357ADC6868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44" name="Text Box 8169">
          <a:extLst>
            <a:ext uri="{FF2B5EF4-FFF2-40B4-BE49-F238E27FC236}">
              <a16:creationId xmlns:a16="http://schemas.microsoft.com/office/drawing/2014/main" id="{B1E26427-F231-477E-BDE7-B65F628DAEB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45" name="Text Box 8169">
          <a:extLst>
            <a:ext uri="{FF2B5EF4-FFF2-40B4-BE49-F238E27FC236}">
              <a16:creationId xmlns:a16="http://schemas.microsoft.com/office/drawing/2014/main" id="{E07CDECB-E756-4E92-9E4C-7654D54ADAF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46" name="Text Box 8169">
          <a:extLst>
            <a:ext uri="{FF2B5EF4-FFF2-40B4-BE49-F238E27FC236}">
              <a16:creationId xmlns:a16="http://schemas.microsoft.com/office/drawing/2014/main" id="{2557A148-2AD2-4B79-8F0E-E0751654438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47" name="Text Box 8169">
          <a:extLst>
            <a:ext uri="{FF2B5EF4-FFF2-40B4-BE49-F238E27FC236}">
              <a16:creationId xmlns:a16="http://schemas.microsoft.com/office/drawing/2014/main" id="{BA8CCA2C-C750-4DEA-8E4F-45656F7B957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48" name="Text Box 8169">
          <a:extLst>
            <a:ext uri="{FF2B5EF4-FFF2-40B4-BE49-F238E27FC236}">
              <a16:creationId xmlns:a16="http://schemas.microsoft.com/office/drawing/2014/main" id="{4B230164-FCC5-4FE8-A287-4CE04432DE4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49" name="Text Box 8169">
          <a:extLst>
            <a:ext uri="{FF2B5EF4-FFF2-40B4-BE49-F238E27FC236}">
              <a16:creationId xmlns:a16="http://schemas.microsoft.com/office/drawing/2014/main" id="{C11CAE40-B29F-49F0-8F9B-60FC6051AAA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50" name="Text Box 8169">
          <a:extLst>
            <a:ext uri="{FF2B5EF4-FFF2-40B4-BE49-F238E27FC236}">
              <a16:creationId xmlns:a16="http://schemas.microsoft.com/office/drawing/2014/main" id="{717572E2-6E57-432B-A43B-F5208D453DB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51" name="Text Box 8169">
          <a:extLst>
            <a:ext uri="{FF2B5EF4-FFF2-40B4-BE49-F238E27FC236}">
              <a16:creationId xmlns:a16="http://schemas.microsoft.com/office/drawing/2014/main" id="{43D17299-791A-4B68-821A-21F981FE16A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52" name="Text Box 8169">
          <a:extLst>
            <a:ext uri="{FF2B5EF4-FFF2-40B4-BE49-F238E27FC236}">
              <a16:creationId xmlns:a16="http://schemas.microsoft.com/office/drawing/2014/main" id="{70543AB1-A368-4D7D-A5F5-0B87A9F49E6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53" name="Text Box 8169">
          <a:extLst>
            <a:ext uri="{FF2B5EF4-FFF2-40B4-BE49-F238E27FC236}">
              <a16:creationId xmlns:a16="http://schemas.microsoft.com/office/drawing/2014/main" id="{96B53FA7-9C5B-4439-BB42-F1ADD52B7C1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54" name="Text Box 8169">
          <a:extLst>
            <a:ext uri="{FF2B5EF4-FFF2-40B4-BE49-F238E27FC236}">
              <a16:creationId xmlns:a16="http://schemas.microsoft.com/office/drawing/2014/main" id="{2D53E316-D59D-4AA9-88F5-3AAF5385F50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55" name="Text Box 8169">
          <a:extLst>
            <a:ext uri="{FF2B5EF4-FFF2-40B4-BE49-F238E27FC236}">
              <a16:creationId xmlns:a16="http://schemas.microsoft.com/office/drawing/2014/main" id="{58D89666-E0BE-473E-8865-F26F78B4609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56" name="Text Box 8169">
          <a:extLst>
            <a:ext uri="{FF2B5EF4-FFF2-40B4-BE49-F238E27FC236}">
              <a16:creationId xmlns:a16="http://schemas.microsoft.com/office/drawing/2014/main" id="{D2E30F47-9307-49BE-80F0-E5F920CBCEF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57" name="Text Box 8169">
          <a:extLst>
            <a:ext uri="{FF2B5EF4-FFF2-40B4-BE49-F238E27FC236}">
              <a16:creationId xmlns:a16="http://schemas.microsoft.com/office/drawing/2014/main" id="{EFB2BDBC-495A-4CD8-8DB6-80FBCF87AAF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58" name="Text Box 8169">
          <a:extLst>
            <a:ext uri="{FF2B5EF4-FFF2-40B4-BE49-F238E27FC236}">
              <a16:creationId xmlns:a16="http://schemas.microsoft.com/office/drawing/2014/main" id="{33747105-DD2C-49BB-AB08-BCAFF92CCD1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59" name="Text Box 8169">
          <a:extLst>
            <a:ext uri="{FF2B5EF4-FFF2-40B4-BE49-F238E27FC236}">
              <a16:creationId xmlns:a16="http://schemas.microsoft.com/office/drawing/2014/main" id="{559316FE-9E8C-476A-B2E7-A7B2FCB8988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60" name="Text Box 8169">
          <a:extLst>
            <a:ext uri="{FF2B5EF4-FFF2-40B4-BE49-F238E27FC236}">
              <a16:creationId xmlns:a16="http://schemas.microsoft.com/office/drawing/2014/main" id="{48567F49-5C6E-4501-B4BF-2582FD08A95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61" name="Text Box 8169">
          <a:extLst>
            <a:ext uri="{FF2B5EF4-FFF2-40B4-BE49-F238E27FC236}">
              <a16:creationId xmlns:a16="http://schemas.microsoft.com/office/drawing/2014/main" id="{9C897389-6BCE-46DA-9113-7CBE24D9BC5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62" name="Text Box 8169">
          <a:extLst>
            <a:ext uri="{FF2B5EF4-FFF2-40B4-BE49-F238E27FC236}">
              <a16:creationId xmlns:a16="http://schemas.microsoft.com/office/drawing/2014/main" id="{1C1E3FD8-6344-441A-A1F4-3C4F6600FC2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63" name="Text Box 8169">
          <a:extLst>
            <a:ext uri="{FF2B5EF4-FFF2-40B4-BE49-F238E27FC236}">
              <a16:creationId xmlns:a16="http://schemas.microsoft.com/office/drawing/2014/main" id="{7D686821-DE7C-467A-8FC8-9FD0743F55F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64" name="Text Box 8169">
          <a:extLst>
            <a:ext uri="{FF2B5EF4-FFF2-40B4-BE49-F238E27FC236}">
              <a16:creationId xmlns:a16="http://schemas.microsoft.com/office/drawing/2014/main" id="{B6DCC286-E99C-437C-AEC1-696175D55C2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65" name="Text Box 8169">
          <a:extLst>
            <a:ext uri="{FF2B5EF4-FFF2-40B4-BE49-F238E27FC236}">
              <a16:creationId xmlns:a16="http://schemas.microsoft.com/office/drawing/2014/main" id="{75486908-1CB1-4AF4-A734-2C16A308334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66" name="Text Box 8169">
          <a:extLst>
            <a:ext uri="{FF2B5EF4-FFF2-40B4-BE49-F238E27FC236}">
              <a16:creationId xmlns:a16="http://schemas.microsoft.com/office/drawing/2014/main" id="{1AFE47AB-E8F2-4A2F-A718-1771A792438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67" name="Text Box 8169">
          <a:extLst>
            <a:ext uri="{FF2B5EF4-FFF2-40B4-BE49-F238E27FC236}">
              <a16:creationId xmlns:a16="http://schemas.microsoft.com/office/drawing/2014/main" id="{C186CA07-857E-4AF1-ABAA-005C472C6BC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68" name="Text Box 8169">
          <a:extLst>
            <a:ext uri="{FF2B5EF4-FFF2-40B4-BE49-F238E27FC236}">
              <a16:creationId xmlns:a16="http://schemas.microsoft.com/office/drawing/2014/main" id="{58F34238-A084-4772-BB5F-258286EF33F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69" name="Text Box 8169">
          <a:extLst>
            <a:ext uri="{FF2B5EF4-FFF2-40B4-BE49-F238E27FC236}">
              <a16:creationId xmlns:a16="http://schemas.microsoft.com/office/drawing/2014/main" id="{CD8A8C1F-E759-4B42-B11E-B29A4A6AD25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70" name="Text Box 8169">
          <a:extLst>
            <a:ext uri="{FF2B5EF4-FFF2-40B4-BE49-F238E27FC236}">
              <a16:creationId xmlns:a16="http://schemas.microsoft.com/office/drawing/2014/main" id="{5C646F68-ABBC-408C-A60D-85ACA44E05E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71" name="Text Box 8169">
          <a:extLst>
            <a:ext uri="{FF2B5EF4-FFF2-40B4-BE49-F238E27FC236}">
              <a16:creationId xmlns:a16="http://schemas.microsoft.com/office/drawing/2014/main" id="{C2E581DB-C718-462F-A24C-31EA631FDA4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72" name="Text Box 8169">
          <a:extLst>
            <a:ext uri="{FF2B5EF4-FFF2-40B4-BE49-F238E27FC236}">
              <a16:creationId xmlns:a16="http://schemas.microsoft.com/office/drawing/2014/main" id="{6B7A5B61-E7B6-48CD-BE30-8F5651B3A9C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73" name="Text Box 8169">
          <a:extLst>
            <a:ext uri="{FF2B5EF4-FFF2-40B4-BE49-F238E27FC236}">
              <a16:creationId xmlns:a16="http://schemas.microsoft.com/office/drawing/2014/main" id="{F39CCF73-B539-4A67-83EB-AE4520291BC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74" name="Text Box 8169">
          <a:extLst>
            <a:ext uri="{FF2B5EF4-FFF2-40B4-BE49-F238E27FC236}">
              <a16:creationId xmlns:a16="http://schemas.microsoft.com/office/drawing/2014/main" id="{A1E7F727-0D1B-447C-855A-D9476339677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75" name="Text Box 8169">
          <a:extLst>
            <a:ext uri="{FF2B5EF4-FFF2-40B4-BE49-F238E27FC236}">
              <a16:creationId xmlns:a16="http://schemas.microsoft.com/office/drawing/2014/main" id="{4926EEF2-8103-41B7-B1E8-23A2FFC48BC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76" name="Text Box 8169">
          <a:extLst>
            <a:ext uri="{FF2B5EF4-FFF2-40B4-BE49-F238E27FC236}">
              <a16:creationId xmlns:a16="http://schemas.microsoft.com/office/drawing/2014/main" id="{76DD37CC-1645-4A73-B67E-6BC231F0286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77" name="Text Box 8169">
          <a:extLst>
            <a:ext uri="{FF2B5EF4-FFF2-40B4-BE49-F238E27FC236}">
              <a16:creationId xmlns:a16="http://schemas.microsoft.com/office/drawing/2014/main" id="{6C36599B-8E93-4009-8364-C960A21C862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78" name="Text Box 8169">
          <a:extLst>
            <a:ext uri="{FF2B5EF4-FFF2-40B4-BE49-F238E27FC236}">
              <a16:creationId xmlns:a16="http://schemas.microsoft.com/office/drawing/2014/main" id="{E57D1424-5B7D-4410-883E-C685ED4949F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79" name="Text Box 8169">
          <a:extLst>
            <a:ext uri="{FF2B5EF4-FFF2-40B4-BE49-F238E27FC236}">
              <a16:creationId xmlns:a16="http://schemas.microsoft.com/office/drawing/2014/main" id="{249819C1-071E-441E-9BA3-7AAC49874E0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80" name="Text Box 8169">
          <a:extLst>
            <a:ext uri="{FF2B5EF4-FFF2-40B4-BE49-F238E27FC236}">
              <a16:creationId xmlns:a16="http://schemas.microsoft.com/office/drawing/2014/main" id="{9789A67C-83BA-4C06-BEC8-81111BB42EA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81" name="Text Box 8169">
          <a:extLst>
            <a:ext uri="{FF2B5EF4-FFF2-40B4-BE49-F238E27FC236}">
              <a16:creationId xmlns:a16="http://schemas.microsoft.com/office/drawing/2014/main" id="{9377E282-B038-4FEC-A9EF-8B5FFA2B90E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82" name="Text Box 8169">
          <a:extLst>
            <a:ext uri="{FF2B5EF4-FFF2-40B4-BE49-F238E27FC236}">
              <a16:creationId xmlns:a16="http://schemas.microsoft.com/office/drawing/2014/main" id="{726899F6-5170-4CC6-9EC3-30652EBDCDD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83" name="Text Box 8169">
          <a:extLst>
            <a:ext uri="{FF2B5EF4-FFF2-40B4-BE49-F238E27FC236}">
              <a16:creationId xmlns:a16="http://schemas.microsoft.com/office/drawing/2014/main" id="{8EC8CC61-F3AE-44B8-915A-DD75D5498A5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84" name="Text Box 8169">
          <a:extLst>
            <a:ext uri="{FF2B5EF4-FFF2-40B4-BE49-F238E27FC236}">
              <a16:creationId xmlns:a16="http://schemas.microsoft.com/office/drawing/2014/main" id="{26D7051E-F568-48D2-B6F9-1E2897F83A9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85" name="Text Box 8169">
          <a:extLst>
            <a:ext uri="{FF2B5EF4-FFF2-40B4-BE49-F238E27FC236}">
              <a16:creationId xmlns:a16="http://schemas.microsoft.com/office/drawing/2014/main" id="{F7CAE8C9-D3C9-4210-8032-9E8731ECCF6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86" name="Text Box 8169">
          <a:extLst>
            <a:ext uri="{FF2B5EF4-FFF2-40B4-BE49-F238E27FC236}">
              <a16:creationId xmlns:a16="http://schemas.microsoft.com/office/drawing/2014/main" id="{258BCCA7-8A62-4037-8B0C-4EE3B234A92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87" name="Text Box 8169">
          <a:extLst>
            <a:ext uri="{FF2B5EF4-FFF2-40B4-BE49-F238E27FC236}">
              <a16:creationId xmlns:a16="http://schemas.microsoft.com/office/drawing/2014/main" id="{E4E0B392-F6FC-434A-A1E3-48DCFEB5971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88" name="Text Box 8169">
          <a:extLst>
            <a:ext uri="{FF2B5EF4-FFF2-40B4-BE49-F238E27FC236}">
              <a16:creationId xmlns:a16="http://schemas.microsoft.com/office/drawing/2014/main" id="{63F527F6-4568-4CBA-932C-F9D6309EFDC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89" name="Text Box 8169">
          <a:extLst>
            <a:ext uri="{FF2B5EF4-FFF2-40B4-BE49-F238E27FC236}">
              <a16:creationId xmlns:a16="http://schemas.microsoft.com/office/drawing/2014/main" id="{27D35A6A-9A5B-48DB-BFA9-DECB8BC8584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90" name="Text Box 8169">
          <a:extLst>
            <a:ext uri="{FF2B5EF4-FFF2-40B4-BE49-F238E27FC236}">
              <a16:creationId xmlns:a16="http://schemas.microsoft.com/office/drawing/2014/main" id="{CA3DE23B-8324-4E5B-8DFB-95617D4B713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91" name="Text Box 8169">
          <a:extLst>
            <a:ext uri="{FF2B5EF4-FFF2-40B4-BE49-F238E27FC236}">
              <a16:creationId xmlns:a16="http://schemas.microsoft.com/office/drawing/2014/main" id="{B5D0D9F5-D74D-4DA9-916D-27BEF94B8F8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92" name="Text Box 8169">
          <a:extLst>
            <a:ext uri="{FF2B5EF4-FFF2-40B4-BE49-F238E27FC236}">
              <a16:creationId xmlns:a16="http://schemas.microsoft.com/office/drawing/2014/main" id="{1020C53E-16FF-4386-8DAF-EF1D8ABF0A6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93" name="Text Box 8169">
          <a:extLst>
            <a:ext uri="{FF2B5EF4-FFF2-40B4-BE49-F238E27FC236}">
              <a16:creationId xmlns:a16="http://schemas.microsoft.com/office/drawing/2014/main" id="{CC8616C0-CF54-43D5-A63A-B820978AF7B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94" name="Text Box 8169">
          <a:extLst>
            <a:ext uri="{FF2B5EF4-FFF2-40B4-BE49-F238E27FC236}">
              <a16:creationId xmlns:a16="http://schemas.microsoft.com/office/drawing/2014/main" id="{4B921C04-405C-470C-8CB4-A03E97280F8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95" name="Text Box 8169">
          <a:extLst>
            <a:ext uri="{FF2B5EF4-FFF2-40B4-BE49-F238E27FC236}">
              <a16:creationId xmlns:a16="http://schemas.microsoft.com/office/drawing/2014/main" id="{9A2F1BDE-D661-40FF-9AB7-BE00159A3D1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96" name="Text Box 8169">
          <a:extLst>
            <a:ext uri="{FF2B5EF4-FFF2-40B4-BE49-F238E27FC236}">
              <a16:creationId xmlns:a16="http://schemas.microsoft.com/office/drawing/2014/main" id="{C4AF249D-F429-437A-9F3C-AB234D7A983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97" name="Text Box 8169">
          <a:extLst>
            <a:ext uri="{FF2B5EF4-FFF2-40B4-BE49-F238E27FC236}">
              <a16:creationId xmlns:a16="http://schemas.microsoft.com/office/drawing/2014/main" id="{A8AF8436-5DC0-4FB8-83B9-AE30188AB6F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98" name="Text Box 8169">
          <a:extLst>
            <a:ext uri="{FF2B5EF4-FFF2-40B4-BE49-F238E27FC236}">
              <a16:creationId xmlns:a16="http://schemas.microsoft.com/office/drawing/2014/main" id="{87EC22F1-6D18-4DE4-AE37-B13AE6E0BC4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99" name="Text Box 8169">
          <a:extLst>
            <a:ext uri="{FF2B5EF4-FFF2-40B4-BE49-F238E27FC236}">
              <a16:creationId xmlns:a16="http://schemas.microsoft.com/office/drawing/2014/main" id="{F9797DC4-89BF-4477-86D1-C984141CAA1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00" name="Text Box 8169">
          <a:extLst>
            <a:ext uri="{FF2B5EF4-FFF2-40B4-BE49-F238E27FC236}">
              <a16:creationId xmlns:a16="http://schemas.microsoft.com/office/drawing/2014/main" id="{C1EEF330-B17C-421E-B8A7-97861820CF3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01" name="Text Box 8169">
          <a:extLst>
            <a:ext uri="{FF2B5EF4-FFF2-40B4-BE49-F238E27FC236}">
              <a16:creationId xmlns:a16="http://schemas.microsoft.com/office/drawing/2014/main" id="{26FAB2BC-342F-4CD7-8CAF-A3C732648CC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02" name="Text Box 8169">
          <a:extLst>
            <a:ext uri="{FF2B5EF4-FFF2-40B4-BE49-F238E27FC236}">
              <a16:creationId xmlns:a16="http://schemas.microsoft.com/office/drawing/2014/main" id="{5943E017-1181-46DD-A161-851729DF351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03" name="Text Box 8169">
          <a:extLst>
            <a:ext uri="{FF2B5EF4-FFF2-40B4-BE49-F238E27FC236}">
              <a16:creationId xmlns:a16="http://schemas.microsoft.com/office/drawing/2014/main" id="{CCF1CDA2-9DF7-419C-A07B-2A43AFD16CF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04" name="Text Box 8169">
          <a:extLst>
            <a:ext uri="{FF2B5EF4-FFF2-40B4-BE49-F238E27FC236}">
              <a16:creationId xmlns:a16="http://schemas.microsoft.com/office/drawing/2014/main" id="{82B86D31-6D88-431C-8384-C1B99319BF6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05" name="Text Box 8169">
          <a:extLst>
            <a:ext uri="{FF2B5EF4-FFF2-40B4-BE49-F238E27FC236}">
              <a16:creationId xmlns:a16="http://schemas.microsoft.com/office/drawing/2014/main" id="{7773D0AD-5161-4A5B-9CBA-345E838A62E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06" name="Text Box 8169">
          <a:extLst>
            <a:ext uri="{FF2B5EF4-FFF2-40B4-BE49-F238E27FC236}">
              <a16:creationId xmlns:a16="http://schemas.microsoft.com/office/drawing/2014/main" id="{3268E591-99B2-4D49-9404-AF1CBBA7A1A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07" name="Text Box 8169">
          <a:extLst>
            <a:ext uri="{FF2B5EF4-FFF2-40B4-BE49-F238E27FC236}">
              <a16:creationId xmlns:a16="http://schemas.microsoft.com/office/drawing/2014/main" id="{BADA7FDE-0C48-4F60-ACC7-A3ADD827F88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08" name="Text Box 8169">
          <a:extLst>
            <a:ext uri="{FF2B5EF4-FFF2-40B4-BE49-F238E27FC236}">
              <a16:creationId xmlns:a16="http://schemas.microsoft.com/office/drawing/2014/main" id="{210F7AFC-EB89-4DC0-B076-454256E0340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09" name="Text Box 8169">
          <a:extLst>
            <a:ext uri="{FF2B5EF4-FFF2-40B4-BE49-F238E27FC236}">
              <a16:creationId xmlns:a16="http://schemas.microsoft.com/office/drawing/2014/main" id="{AB6EAE86-7DAD-42DC-8D40-D99BDD99DF3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10" name="Text Box 8169">
          <a:extLst>
            <a:ext uri="{FF2B5EF4-FFF2-40B4-BE49-F238E27FC236}">
              <a16:creationId xmlns:a16="http://schemas.microsoft.com/office/drawing/2014/main" id="{9BE78C84-18D9-4686-ACAB-9A053202979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11" name="Text Box 8169">
          <a:extLst>
            <a:ext uri="{FF2B5EF4-FFF2-40B4-BE49-F238E27FC236}">
              <a16:creationId xmlns:a16="http://schemas.microsoft.com/office/drawing/2014/main" id="{7BBD27F7-D4F8-4E3B-A745-6EFE408E3FA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12" name="Text Box 8169">
          <a:extLst>
            <a:ext uri="{FF2B5EF4-FFF2-40B4-BE49-F238E27FC236}">
              <a16:creationId xmlns:a16="http://schemas.microsoft.com/office/drawing/2014/main" id="{AC9BEB57-BD17-4777-A602-CBCCBA6CE71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13" name="Text Box 8169">
          <a:extLst>
            <a:ext uri="{FF2B5EF4-FFF2-40B4-BE49-F238E27FC236}">
              <a16:creationId xmlns:a16="http://schemas.microsoft.com/office/drawing/2014/main" id="{C48EE3AB-3613-460A-B426-C9524E99256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14" name="Text Box 8169">
          <a:extLst>
            <a:ext uri="{FF2B5EF4-FFF2-40B4-BE49-F238E27FC236}">
              <a16:creationId xmlns:a16="http://schemas.microsoft.com/office/drawing/2014/main" id="{3619F2D7-F82E-44BF-A349-44835BB77B7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15" name="Text Box 8169">
          <a:extLst>
            <a:ext uri="{FF2B5EF4-FFF2-40B4-BE49-F238E27FC236}">
              <a16:creationId xmlns:a16="http://schemas.microsoft.com/office/drawing/2014/main" id="{D69A49FB-BF19-41A6-8F1D-12FF9F52882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16" name="Text Box 8169">
          <a:extLst>
            <a:ext uri="{FF2B5EF4-FFF2-40B4-BE49-F238E27FC236}">
              <a16:creationId xmlns:a16="http://schemas.microsoft.com/office/drawing/2014/main" id="{B0E15BD4-E77B-43C9-8ECA-C97CC010D3D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17" name="Text Box 8169">
          <a:extLst>
            <a:ext uri="{FF2B5EF4-FFF2-40B4-BE49-F238E27FC236}">
              <a16:creationId xmlns:a16="http://schemas.microsoft.com/office/drawing/2014/main" id="{38A9B9D1-D1BC-466A-9616-21EAF373F25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18" name="Text Box 8169">
          <a:extLst>
            <a:ext uri="{FF2B5EF4-FFF2-40B4-BE49-F238E27FC236}">
              <a16:creationId xmlns:a16="http://schemas.microsoft.com/office/drawing/2014/main" id="{7BDCDB55-A3C5-4397-98C4-DA77F2CE63F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19" name="Text Box 8169">
          <a:extLst>
            <a:ext uri="{FF2B5EF4-FFF2-40B4-BE49-F238E27FC236}">
              <a16:creationId xmlns:a16="http://schemas.microsoft.com/office/drawing/2014/main" id="{ED189F5B-F095-4955-AEBA-0C8634AF34A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20" name="Text Box 8169">
          <a:extLst>
            <a:ext uri="{FF2B5EF4-FFF2-40B4-BE49-F238E27FC236}">
              <a16:creationId xmlns:a16="http://schemas.microsoft.com/office/drawing/2014/main" id="{BE570ADC-40FE-4373-89E7-95B94E140EB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21" name="Text Box 8169">
          <a:extLst>
            <a:ext uri="{FF2B5EF4-FFF2-40B4-BE49-F238E27FC236}">
              <a16:creationId xmlns:a16="http://schemas.microsoft.com/office/drawing/2014/main" id="{08586F7E-65B7-481F-838C-80D3BDFFF77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22" name="Text Box 8169">
          <a:extLst>
            <a:ext uri="{FF2B5EF4-FFF2-40B4-BE49-F238E27FC236}">
              <a16:creationId xmlns:a16="http://schemas.microsoft.com/office/drawing/2014/main" id="{CA9628E0-9813-4746-9C7A-A1A2B4E97A6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23" name="Text Box 8169">
          <a:extLst>
            <a:ext uri="{FF2B5EF4-FFF2-40B4-BE49-F238E27FC236}">
              <a16:creationId xmlns:a16="http://schemas.microsoft.com/office/drawing/2014/main" id="{F89A317B-63DF-4274-B21F-7FAADE5CFBB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24" name="Text Box 8169">
          <a:extLst>
            <a:ext uri="{FF2B5EF4-FFF2-40B4-BE49-F238E27FC236}">
              <a16:creationId xmlns:a16="http://schemas.microsoft.com/office/drawing/2014/main" id="{50F3EEDB-9FBE-4DF5-967E-43E60A58B3F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25" name="Text Box 8169">
          <a:extLst>
            <a:ext uri="{FF2B5EF4-FFF2-40B4-BE49-F238E27FC236}">
              <a16:creationId xmlns:a16="http://schemas.microsoft.com/office/drawing/2014/main" id="{657602F7-A27C-4437-83E2-54BF1432713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26" name="Text Box 8169">
          <a:extLst>
            <a:ext uri="{FF2B5EF4-FFF2-40B4-BE49-F238E27FC236}">
              <a16:creationId xmlns:a16="http://schemas.microsoft.com/office/drawing/2014/main" id="{DB295404-97EB-43CB-AD5A-4E8AAD9FEF6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47625</xdr:rowOff>
    </xdr:to>
    <xdr:sp macro="" textlink="">
      <xdr:nvSpPr>
        <xdr:cNvPr id="1227" name="Text Box 8169">
          <a:extLst>
            <a:ext uri="{FF2B5EF4-FFF2-40B4-BE49-F238E27FC236}">
              <a16:creationId xmlns:a16="http://schemas.microsoft.com/office/drawing/2014/main" id="{16759B8E-D9E0-4C77-9C3D-8D63389FD7B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47625</xdr:rowOff>
    </xdr:to>
    <xdr:sp macro="" textlink="">
      <xdr:nvSpPr>
        <xdr:cNvPr id="1228" name="Text Box 8169">
          <a:extLst>
            <a:ext uri="{FF2B5EF4-FFF2-40B4-BE49-F238E27FC236}">
              <a16:creationId xmlns:a16="http://schemas.microsoft.com/office/drawing/2014/main" id="{7FEFB1F0-D494-4C1D-A145-A45035715F8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47625</xdr:rowOff>
    </xdr:to>
    <xdr:sp macro="" textlink="">
      <xdr:nvSpPr>
        <xdr:cNvPr id="1229" name="Text Box 8169">
          <a:extLst>
            <a:ext uri="{FF2B5EF4-FFF2-40B4-BE49-F238E27FC236}">
              <a16:creationId xmlns:a16="http://schemas.microsoft.com/office/drawing/2014/main" id="{93DEAF0D-7622-4B94-8419-3B516AB85DB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47625</xdr:rowOff>
    </xdr:to>
    <xdr:sp macro="" textlink="">
      <xdr:nvSpPr>
        <xdr:cNvPr id="1230" name="Text Box 8169">
          <a:extLst>
            <a:ext uri="{FF2B5EF4-FFF2-40B4-BE49-F238E27FC236}">
              <a16:creationId xmlns:a16="http://schemas.microsoft.com/office/drawing/2014/main" id="{9ACB3745-B906-4A31-B31D-04815846924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47625</xdr:rowOff>
    </xdr:to>
    <xdr:sp macro="" textlink="">
      <xdr:nvSpPr>
        <xdr:cNvPr id="1231" name="Text Box 8169">
          <a:extLst>
            <a:ext uri="{FF2B5EF4-FFF2-40B4-BE49-F238E27FC236}">
              <a16:creationId xmlns:a16="http://schemas.microsoft.com/office/drawing/2014/main" id="{A12DD4F8-A1A0-4D98-BD22-8440A1A5EEE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47625</xdr:rowOff>
    </xdr:to>
    <xdr:sp macro="" textlink="">
      <xdr:nvSpPr>
        <xdr:cNvPr id="1232" name="Text Box 8169">
          <a:extLst>
            <a:ext uri="{FF2B5EF4-FFF2-40B4-BE49-F238E27FC236}">
              <a16:creationId xmlns:a16="http://schemas.microsoft.com/office/drawing/2014/main" id="{1216C9F3-A26A-4B4A-8688-BE246B51D3D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47625</xdr:rowOff>
    </xdr:to>
    <xdr:sp macro="" textlink="">
      <xdr:nvSpPr>
        <xdr:cNvPr id="1233" name="Text Box 8169">
          <a:extLst>
            <a:ext uri="{FF2B5EF4-FFF2-40B4-BE49-F238E27FC236}">
              <a16:creationId xmlns:a16="http://schemas.microsoft.com/office/drawing/2014/main" id="{FC87A6E5-3309-4B0C-B2AC-B96700834BB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47625</xdr:rowOff>
    </xdr:to>
    <xdr:sp macro="" textlink="">
      <xdr:nvSpPr>
        <xdr:cNvPr id="1234" name="Text Box 8169">
          <a:extLst>
            <a:ext uri="{FF2B5EF4-FFF2-40B4-BE49-F238E27FC236}">
              <a16:creationId xmlns:a16="http://schemas.microsoft.com/office/drawing/2014/main" id="{84346F38-F9F5-47BB-9E5E-115B4F3EF38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47625</xdr:rowOff>
    </xdr:to>
    <xdr:sp macro="" textlink="">
      <xdr:nvSpPr>
        <xdr:cNvPr id="1235" name="Text Box 8169">
          <a:extLst>
            <a:ext uri="{FF2B5EF4-FFF2-40B4-BE49-F238E27FC236}">
              <a16:creationId xmlns:a16="http://schemas.microsoft.com/office/drawing/2014/main" id="{8F76EB19-086A-4360-BA57-5F995789417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47625</xdr:rowOff>
    </xdr:to>
    <xdr:sp macro="" textlink="">
      <xdr:nvSpPr>
        <xdr:cNvPr id="1236" name="Text Box 8169">
          <a:extLst>
            <a:ext uri="{FF2B5EF4-FFF2-40B4-BE49-F238E27FC236}">
              <a16:creationId xmlns:a16="http://schemas.microsoft.com/office/drawing/2014/main" id="{3C1A4B04-0554-46CC-A014-741827AB019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47625</xdr:rowOff>
    </xdr:to>
    <xdr:sp macro="" textlink="">
      <xdr:nvSpPr>
        <xdr:cNvPr id="1237" name="Text Box 8169">
          <a:extLst>
            <a:ext uri="{FF2B5EF4-FFF2-40B4-BE49-F238E27FC236}">
              <a16:creationId xmlns:a16="http://schemas.microsoft.com/office/drawing/2014/main" id="{9DB2DC78-D271-4855-9E98-4DF13050765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47625</xdr:rowOff>
    </xdr:to>
    <xdr:sp macro="" textlink="">
      <xdr:nvSpPr>
        <xdr:cNvPr id="1238" name="Text Box 8169">
          <a:extLst>
            <a:ext uri="{FF2B5EF4-FFF2-40B4-BE49-F238E27FC236}">
              <a16:creationId xmlns:a16="http://schemas.microsoft.com/office/drawing/2014/main" id="{928461BB-0411-4F97-A380-51E360D0628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47625</xdr:rowOff>
    </xdr:to>
    <xdr:sp macro="" textlink="">
      <xdr:nvSpPr>
        <xdr:cNvPr id="1239" name="Text Box 8169">
          <a:extLst>
            <a:ext uri="{FF2B5EF4-FFF2-40B4-BE49-F238E27FC236}">
              <a16:creationId xmlns:a16="http://schemas.microsoft.com/office/drawing/2014/main" id="{9176E393-0694-4C9C-A766-0A1A106471B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47625</xdr:rowOff>
    </xdr:to>
    <xdr:sp macro="" textlink="">
      <xdr:nvSpPr>
        <xdr:cNvPr id="1240" name="Text Box 8169">
          <a:extLst>
            <a:ext uri="{FF2B5EF4-FFF2-40B4-BE49-F238E27FC236}">
              <a16:creationId xmlns:a16="http://schemas.microsoft.com/office/drawing/2014/main" id="{E64071A7-5F78-4805-805F-B54560093B0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41" name="Text Box 8169">
          <a:extLst>
            <a:ext uri="{FF2B5EF4-FFF2-40B4-BE49-F238E27FC236}">
              <a16:creationId xmlns:a16="http://schemas.microsoft.com/office/drawing/2014/main" id="{E54B81E6-6F98-45AA-8807-BFBCE59CCF6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42" name="Text Box 8169">
          <a:extLst>
            <a:ext uri="{FF2B5EF4-FFF2-40B4-BE49-F238E27FC236}">
              <a16:creationId xmlns:a16="http://schemas.microsoft.com/office/drawing/2014/main" id="{21278EF0-3ECE-45C2-9BD8-BC0FC401C06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43" name="Text Box 8169">
          <a:extLst>
            <a:ext uri="{FF2B5EF4-FFF2-40B4-BE49-F238E27FC236}">
              <a16:creationId xmlns:a16="http://schemas.microsoft.com/office/drawing/2014/main" id="{B59C2DE6-6F78-40BC-BB1B-77868A8163F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44" name="Text Box 8169">
          <a:extLst>
            <a:ext uri="{FF2B5EF4-FFF2-40B4-BE49-F238E27FC236}">
              <a16:creationId xmlns:a16="http://schemas.microsoft.com/office/drawing/2014/main" id="{CCCBA3EF-4ABD-4B8E-9A51-6AE0EC1A8FC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45" name="Text Box 8169">
          <a:extLst>
            <a:ext uri="{FF2B5EF4-FFF2-40B4-BE49-F238E27FC236}">
              <a16:creationId xmlns:a16="http://schemas.microsoft.com/office/drawing/2014/main" id="{86CB9760-4E42-43D7-9055-C81A1D7387B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46" name="Text Box 8169">
          <a:extLst>
            <a:ext uri="{FF2B5EF4-FFF2-40B4-BE49-F238E27FC236}">
              <a16:creationId xmlns:a16="http://schemas.microsoft.com/office/drawing/2014/main" id="{AB699FF9-AF81-4B86-A1CC-0F46839C6A2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47" name="Text Box 8169">
          <a:extLst>
            <a:ext uri="{FF2B5EF4-FFF2-40B4-BE49-F238E27FC236}">
              <a16:creationId xmlns:a16="http://schemas.microsoft.com/office/drawing/2014/main" id="{AD9F7FDE-6DD4-4C21-859D-11F331809EB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48" name="Text Box 8169">
          <a:extLst>
            <a:ext uri="{FF2B5EF4-FFF2-40B4-BE49-F238E27FC236}">
              <a16:creationId xmlns:a16="http://schemas.microsoft.com/office/drawing/2014/main" id="{B3347C63-EAB6-4030-AD12-A1A6EF43989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49" name="Text Box 8169">
          <a:extLst>
            <a:ext uri="{FF2B5EF4-FFF2-40B4-BE49-F238E27FC236}">
              <a16:creationId xmlns:a16="http://schemas.microsoft.com/office/drawing/2014/main" id="{FC92B650-C600-4EB3-946E-3A2BFF51A38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50" name="Text Box 8169">
          <a:extLst>
            <a:ext uri="{FF2B5EF4-FFF2-40B4-BE49-F238E27FC236}">
              <a16:creationId xmlns:a16="http://schemas.microsoft.com/office/drawing/2014/main" id="{9F874292-500E-49E9-BEB6-1E144D95A38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51" name="Text Box 8169">
          <a:extLst>
            <a:ext uri="{FF2B5EF4-FFF2-40B4-BE49-F238E27FC236}">
              <a16:creationId xmlns:a16="http://schemas.microsoft.com/office/drawing/2014/main" id="{ABBFB4C4-661D-46BD-A6A7-0EFC3A4452B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52" name="Text Box 8169">
          <a:extLst>
            <a:ext uri="{FF2B5EF4-FFF2-40B4-BE49-F238E27FC236}">
              <a16:creationId xmlns:a16="http://schemas.microsoft.com/office/drawing/2014/main" id="{BFE6F2DD-78D2-41E5-88F5-FFB83967A0E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53" name="Text Box 8169">
          <a:extLst>
            <a:ext uri="{FF2B5EF4-FFF2-40B4-BE49-F238E27FC236}">
              <a16:creationId xmlns:a16="http://schemas.microsoft.com/office/drawing/2014/main" id="{0C2DB29A-BC04-4624-9BC4-96FA0D9617F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54" name="Text Box 8169">
          <a:extLst>
            <a:ext uri="{FF2B5EF4-FFF2-40B4-BE49-F238E27FC236}">
              <a16:creationId xmlns:a16="http://schemas.microsoft.com/office/drawing/2014/main" id="{846E7ED6-D670-429A-B77B-F3FDF2D5747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55" name="Text Box 8169">
          <a:extLst>
            <a:ext uri="{FF2B5EF4-FFF2-40B4-BE49-F238E27FC236}">
              <a16:creationId xmlns:a16="http://schemas.microsoft.com/office/drawing/2014/main" id="{F235297F-69DC-4ECD-AC44-D187245A763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56" name="Text Box 8169">
          <a:extLst>
            <a:ext uri="{FF2B5EF4-FFF2-40B4-BE49-F238E27FC236}">
              <a16:creationId xmlns:a16="http://schemas.microsoft.com/office/drawing/2014/main" id="{DF615A59-D794-4EEC-B823-09CBD39514C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57" name="Text Box 8169">
          <a:extLst>
            <a:ext uri="{FF2B5EF4-FFF2-40B4-BE49-F238E27FC236}">
              <a16:creationId xmlns:a16="http://schemas.microsoft.com/office/drawing/2014/main" id="{C17B7D8D-B157-4C36-B7EC-4EF1DA1056D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58" name="Text Box 8169">
          <a:extLst>
            <a:ext uri="{FF2B5EF4-FFF2-40B4-BE49-F238E27FC236}">
              <a16:creationId xmlns:a16="http://schemas.microsoft.com/office/drawing/2014/main" id="{2C4F59A1-BB60-4ECF-98EF-32CC31EFD13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59" name="Text Box 8169">
          <a:extLst>
            <a:ext uri="{FF2B5EF4-FFF2-40B4-BE49-F238E27FC236}">
              <a16:creationId xmlns:a16="http://schemas.microsoft.com/office/drawing/2014/main" id="{90F1E170-069B-4EEF-B6C0-E3820A04DB8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60" name="Text Box 8169">
          <a:extLst>
            <a:ext uri="{FF2B5EF4-FFF2-40B4-BE49-F238E27FC236}">
              <a16:creationId xmlns:a16="http://schemas.microsoft.com/office/drawing/2014/main" id="{77C9F7BC-4ACC-4354-9D8F-8686D4F2C62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61" name="Text Box 8169">
          <a:extLst>
            <a:ext uri="{FF2B5EF4-FFF2-40B4-BE49-F238E27FC236}">
              <a16:creationId xmlns:a16="http://schemas.microsoft.com/office/drawing/2014/main" id="{9790139B-662F-43C6-8EC0-A480BC8C305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62" name="Text Box 8169">
          <a:extLst>
            <a:ext uri="{FF2B5EF4-FFF2-40B4-BE49-F238E27FC236}">
              <a16:creationId xmlns:a16="http://schemas.microsoft.com/office/drawing/2014/main" id="{11CF96A4-16F1-4837-9DD3-9087F10AC4B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63" name="Text Box 8169">
          <a:extLst>
            <a:ext uri="{FF2B5EF4-FFF2-40B4-BE49-F238E27FC236}">
              <a16:creationId xmlns:a16="http://schemas.microsoft.com/office/drawing/2014/main" id="{4B14DF1F-5F07-4288-8DCB-078312E52AD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64" name="Text Box 8169">
          <a:extLst>
            <a:ext uri="{FF2B5EF4-FFF2-40B4-BE49-F238E27FC236}">
              <a16:creationId xmlns:a16="http://schemas.microsoft.com/office/drawing/2014/main" id="{B96B6529-1654-4A5D-8E95-0967F1C6BAC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65" name="Text Box 8169">
          <a:extLst>
            <a:ext uri="{FF2B5EF4-FFF2-40B4-BE49-F238E27FC236}">
              <a16:creationId xmlns:a16="http://schemas.microsoft.com/office/drawing/2014/main" id="{88D04627-A578-4D22-B999-1664765C305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66" name="Text Box 8169">
          <a:extLst>
            <a:ext uri="{FF2B5EF4-FFF2-40B4-BE49-F238E27FC236}">
              <a16:creationId xmlns:a16="http://schemas.microsoft.com/office/drawing/2014/main" id="{71F5E8D9-1DE3-4161-BA5D-E1ADE8C570E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67" name="Text Box 8169">
          <a:extLst>
            <a:ext uri="{FF2B5EF4-FFF2-40B4-BE49-F238E27FC236}">
              <a16:creationId xmlns:a16="http://schemas.microsoft.com/office/drawing/2014/main" id="{7580F3D4-A5FA-4A36-9EDF-789A9524AA7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68" name="Text Box 8169">
          <a:extLst>
            <a:ext uri="{FF2B5EF4-FFF2-40B4-BE49-F238E27FC236}">
              <a16:creationId xmlns:a16="http://schemas.microsoft.com/office/drawing/2014/main" id="{77617B92-037D-4493-B7E3-17B320E253B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69" name="Text Box 8169">
          <a:extLst>
            <a:ext uri="{FF2B5EF4-FFF2-40B4-BE49-F238E27FC236}">
              <a16:creationId xmlns:a16="http://schemas.microsoft.com/office/drawing/2014/main" id="{8CFE3D67-2738-4704-B8C0-353116FFBF4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70" name="Text Box 8169">
          <a:extLst>
            <a:ext uri="{FF2B5EF4-FFF2-40B4-BE49-F238E27FC236}">
              <a16:creationId xmlns:a16="http://schemas.microsoft.com/office/drawing/2014/main" id="{32AF05A7-DE80-449D-9013-66D3B8412AA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71" name="Text Box 8169">
          <a:extLst>
            <a:ext uri="{FF2B5EF4-FFF2-40B4-BE49-F238E27FC236}">
              <a16:creationId xmlns:a16="http://schemas.microsoft.com/office/drawing/2014/main" id="{5982F6C7-4830-4D81-94E3-E494093A214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72" name="Text Box 8169">
          <a:extLst>
            <a:ext uri="{FF2B5EF4-FFF2-40B4-BE49-F238E27FC236}">
              <a16:creationId xmlns:a16="http://schemas.microsoft.com/office/drawing/2014/main" id="{33C4CD97-F5EE-419B-A6E0-058C8DE938F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73" name="Text Box 8169">
          <a:extLst>
            <a:ext uri="{FF2B5EF4-FFF2-40B4-BE49-F238E27FC236}">
              <a16:creationId xmlns:a16="http://schemas.microsoft.com/office/drawing/2014/main" id="{F19632A5-B01C-44A2-9384-D29F4B58911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74" name="Text Box 8169">
          <a:extLst>
            <a:ext uri="{FF2B5EF4-FFF2-40B4-BE49-F238E27FC236}">
              <a16:creationId xmlns:a16="http://schemas.microsoft.com/office/drawing/2014/main" id="{4201879B-F2DF-4281-BD8E-AB0BD054261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75" name="Text Box 8169">
          <a:extLst>
            <a:ext uri="{FF2B5EF4-FFF2-40B4-BE49-F238E27FC236}">
              <a16:creationId xmlns:a16="http://schemas.microsoft.com/office/drawing/2014/main" id="{25BC15BA-F6C2-46A7-A5D4-15E09DB435B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76" name="Text Box 8169">
          <a:extLst>
            <a:ext uri="{FF2B5EF4-FFF2-40B4-BE49-F238E27FC236}">
              <a16:creationId xmlns:a16="http://schemas.microsoft.com/office/drawing/2014/main" id="{39DE5A3D-6434-4236-95E3-494C3F0D77C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77" name="Text Box 8169">
          <a:extLst>
            <a:ext uri="{FF2B5EF4-FFF2-40B4-BE49-F238E27FC236}">
              <a16:creationId xmlns:a16="http://schemas.microsoft.com/office/drawing/2014/main" id="{579785B8-30DF-4B65-B38C-62726708DCA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78" name="Text Box 8169">
          <a:extLst>
            <a:ext uri="{FF2B5EF4-FFF2-40B4-BE49-F238E27FC236}">
              <a16:creationId xmlns:a16="http://schemas.microsoft.com/office/drawing/2014/main" id="{AAE21C47-2565-4753-8FC6-CD902745771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79" name="Text Box 8169">
          <a:extLst>
            <a:ext uri="{FF2B5EF4-FFF2-40B4-BE49-F238E27FC236}">
              <a16:creationId xmlns:a16="http://schemas.microsoft.com/office/drawing/2014/main" id="{225C0078-41A2-4EF3-A4C8-6DE791400B2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80" name="Text Box 8169">
          <a:extLst>
            <a:ext uri="{FF2B5EF4-FFF2-40B4-BE49-F238E27FC236}">
              <a16:creationId xmlns:a16="http://schemas.microsoft.com/office/drawing/2014/main" id="{B9242A3D-5161-45DD-9B43-2F0E560D76C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81" name="Text Box 8169">
          <a:extLst>
            <a:ext uri="{FF2B5EF4-FFF2-40B4-BE49-F238E27FC236}">
              <a16:creationId xmlns:a16="http://schemas.microsoft.com/office/drawing/2014/main" id="{29FEE9FF-9FBE-4B72-B5E7-194139B1A2E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82" name="Text Box 8169">
          <a:extLst>
            <a:ext uri="{FF2B5EF4-FFF2-40B4-BE49-F238E27FC236}">
              <a16:creationId xmlns:a16="http://schemas.microsoft.com/office/drawing/2014/main" id="{5ECED276-A64B-48AB-A023-913EE22116B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83" name="Text Box 8169">
          <a:extLst>
            <a:ext uri="{FF2B5EF4-FFF2-40B4-BE49-F238E27FC236}">
              <a16:creationId xmlns:a16="http://schemas.microsoft.com/office/drawing/2014/main" id="{96704080-562E-4A16-929D-0EED6E8B597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84" name="Text Box 8169">
          <a:extLst>
            <a:ext uri="{FF2B5EF4-FFF2-40B4-BE49-F238E27FC236}">
              <a16:creationId xmlns:a16="http://schemas.microsoft.com/office/drawing/2014/main" id="{6E660A68-201F-4359-A28A-EEF33260DF8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85" name="Text Box 8169">
          <a:extLst>
            <a:ext uri="{FF2B5EF4-FFF2-40B4-BE49-F238E27FC236}">
              <a16:creationId xmlns:a16="http://schemas.microsoft.com/office/drawing/2014/main" id="{90513DF6-5E26-4499-91EE-DE35F01D705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86" name="Text Box 8169">
          <a:extLst>
            <a:ext uri="{FF2B5EF4-FFF2-40B4-BE49-F238E27FC236}">
              <a16:creationId xmlns:a16="http://schemas.microsoft.com/office/drawing/2014/main" id="{039F406B-128A-4AA4-B6C7-27EDC12D9A4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87" name="Text Box 8169">
          <a:extLst>
            <a:ext uri="{FF2B5EF4-FFF2-40B4-BE49-F238E27FC236}">
              <a16:creationId xmlns:a16="http://schemas.microsoft.com/office/drawing/2014/main" id="{B73EFE7D-2FF8-4396-8881-379B6C1AE8B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88" name="Text Box 8169">
          <a:extLst>
            <a:ext uri="{FF2B5EF4-FFF2-40B4-BE49-F238E27FC236}">
              <a16:creationId xmlns:a16="http://schemas.microsoft.com/office/drawing/2014/main" id="{635B5599-3ACA-498E-A94F-36C63D63182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89" name="Text Box 8169">
          <a:extLst>
            <a:ext uri="{FF2B5EF4-FFF2-40B4-BE49-F238E27FC236}">
              <a16:creationId xmlns:a16="http://schemas.microsoft.com/office/drawing/2014/main" id="{038B4CD1-411F-4C71-B3EE-8D818A1BA26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90" name="Text Box 8169">
          <a:extLst>
            <a:ext uri="{FF2B5EF4-FFF2-40B4-BE49-F238E27FC236}">
              <a16:creationId xmlns:a16="http://schemas.microsoft.com/office/drawing/2014/main" id="{ADB7CFF9-C8C0-4471-BBB9-08498A191C8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91" name="Text Box 8169">
          <a:extLst>
            <a:ext uri="{FF2B5EF4-FFF2-40B4-BE49-F238E27FC236}">
              <a16:creationId xmlns:a16="http://schemas.microsoft.com/office/drawing/2014/main" id="{0794C0FF-6208-4B40-9CCD-2EA52A8805C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92" name="Text Box 8169">
          <a:extLst>
            <a:ext uri="{FF2B5EF4-FFF2-40B4-BE49-F238E27FC236}">
              <a16:creationId xmlns:a16="http://schemas.microsoft.com/office/drawing/2014/main" id="{00D00A38-5863-4EF2-B811-E7EE507A35C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93" name="Text Box 8169">
          <a:extLst>
            <a:ext uri="{FF2B5EF4-FFF2-40B4-BE49-F238E27FC236}">
              <a16:creationId xmlns:a16="http://schemas.microsoft.com/office/drawing/2014/main" id="{EA34ABDD-8720-41F1-9FF0-667A30EF123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94" name="Text Box 8169">
          <a:extLst>
            <a:ext uri="{FF2B5EF4-FFF2-40B4-BE49-F238E27FC236}">
              <a16:creationId xmlns:a16="http://schemas.microsoft.com/office/drawing/2014/main" id="{146C404A-D363-49F6-9AFF-CB94FC01252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95" name="Text Box 8169">
          <a:extLst>
            <a:ext uri="{FF2B5EF4-FFF2-40B4-BE49-F238E27FC236}">
              <a16:creationId xmlns:a16="http://schemas.microsoft.com/office/drawing/2014/main" id="{FB210C8C-C004-4072-87CF-3F2618A0E33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96" name="Text Box 8169">
          <a:extLst>
            <a:ext uri="{FF2B5EF4-FFF2-40B4-BE49-F238E27FC236}">
              <a16:creationId xmlns:a16="http://schemas.microsoft.com/office/drawing/2014/main" id="{357B0DF0-851E-4CCD-AA6C-FAF5D5819DB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97" name="Text Box 8169">
          <a:extLst>
            <a:ext uri="{FF2B5EF4-FFF2-40B4-BE49-F238E27FC236}">
              <a16:creationId xmlns:a16="http://schemas.microsoft.com/office/drawing/2014/main" id="{A3DD4CB8-40F3-4CC5-916B-59043F7620E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98" name="Text Box 8169">
          <a:extLst>
            <a:ext uri="{FF2B5EF4-FFF2-40B4-BE49-F238E27FC236}">
              <a16:creationId xmlns:a16="http://schemas.microsoft.com/office/drawing/2014/main" id="{397907B9-C014-4E87-B4D0-E1955DD59C5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99" name="Text Box 8169">
          <a:extLst>
            <a:ext uri="{FF2B5EF4-FFF2-40B4-BE49-F238E27FC236}">
              <a16:creationId xmlns:a16="http://schemas.microsoft.com/office/drawing/2014/main" id="{8162264D-C998-4C94-9574-7012CB65C07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00" name="Text Box 8169">
          <a:extLst>
            <a:ext uri="{FF2B5EF4-FFF2-40B4-BE49-F238E27FC236}">
              <a16:creationId xmlns:a16="http://schemas.microsoft.com/office/drawing/2014/main" id="{8B9BD198-D5A1-46EF-8856-FA182310362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01" name="Text Box 8169">
          <a:extLst>
            <a:ext uri="{FF2B5EF4-FFF2-40B4-BE49-F238E27FC236}">
              <a16:creationId xmlns:a16="http://schemas.microsoft.com/office/drawing/2014/main" id="{4B121AF3-54E6-417B-A141-47CE1F18D92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02" name="Text Box 8169">
          <a:extLst>
            <a:ext uri="{FF2B5EF4-FFF2-40B4-BE49-F238E27FC236}">
              <a16:creationId xmlns:a16="http://schemas.microsoft.com/office/drawing/2014/main" id="{AC794462-CED6-4696-AE72-271AE7F123A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03" name="Text Box 8169">
          <a:extLst>
            <a:ext uri="{FF2B5EF4-FFF2-40B4-BE49-F238E27FC236}">
              <a16:creationId xmlns:a16="http://schemas.microsoft.com/office/drawing/2014/main" id="{28029759-EA8E-4013-AAE5-B3E77DF5C33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04" name="Text Box 8169">
          <a:extLst>
            <a:ext uri="{FF2B5EF4-FFF2-40B4-BE49-F238E27FC236}">
              <a16:creationId xmlns:a16="http://schemas.microsoft.com/office/drawing/2014/main" id="{5F960451-B0B3-43A0-981A-7108B685767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05" name="Text Box 8169">
          <a:extLst>
            <a:ext uri="{FF2B5EF4-FFF2-40B4-BE49-F238E27FC236}">
              <a16:creationId xmlns:a16="http://schemas.microsoft.com/office/drawing/2014/main" id="{40C19FE9-6596-4EFA-9E30-C245BF0FEED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06" name="Text Box 8169">
          <a:extLst>
            <a:ext uri="{FF2B5EF4-FFF2-40B4-BE49-F238E27FC236}">
              <a16:creationId xmlns:a16="http://schemas.microsoft.com/office/drawing/2014/main" id="{525C21AB-C281-40F5-8771-FAC82E9D00B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07" name="Text Box 8169">
          <a:extLst>
            <a:ext uri="{FF2B5EF4-FFF2-40B4-BE49-F238E27FC236}">
              <a16:creationId xmlns:a16="http://schemas.microsoft.com/office/drawing/2014/main" id="{DD642846-82E4-411E-B3C2-94C68B252F5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08" name="Text Box 8169">
          <a:extLst>
            <a:ext uri="{FF2B5EF4-FFF2-40B4-BE49-F238E27FC236}">
              <a16:creationId xmlns:a16="http://schemas.microsoft.com/office/drawing/2014/main" id="{3033A8DF-44A5-431D-8C17-6ECC9F7E591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09" name="Text Box 8169">
          <a:extLst>
            <a:ext uri="{FF2B5EF4-FFF2-40B4-BE49-F238E27FC236}">
              <a16:creationId xmlns:a16="http://schemas.microsoft.com/office/drawing/2014/main" id="{61AAD4E1-2810-4796-931E-B5B7A6D9D9B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10" name="Text Box 8169">
          <a:extLst>
            <a:ext uri="{FF2B5EF4-FFF2-40B4-BE49-F238E27FC236}">
              <a16:creationId xmlns:a16="http://schemas.microsoft.com/office/drawing/2014/main" id="{A7ADB525-A969-4061-99A6-842B55D17CE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11" name="Text Box 8169">
          <a:extLst>
            <a:ext uri="{FF2B5EF4-FFF2-40B4-BE49-F238E27FC236}">
              <a16:creationId xmlns:a16="http://schemas.microsoft.com/office/drawing/2014/main" id="{ADAA9737-AA80-4DC7-BBAF-079D66005DA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12" name="Text Box 8169">
          <a:extLst>
            <a:ext uri="{FF2B5EF4-FFF2-40B4-BE49-F238E27FC236}">
              <a16:creationId xmlns:a16="http://schemas.microsoft.com/office/drawing/2014/main" id="{2CFF61BF-39AB-422D-ADEE-34C9314266E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13" name="Text Box 8169">
          <a:extLst>
            <a:ext uri="{FF2B5EF4-FFF2-40B4-BE49-F238E27FC236}">
              <a16:creationId xmlns:a16="http://schemas.microsoft.com/office/drawing/2014/main" id="{1D2500A3-68E5-4633-AD0E-8A89BDF723F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14" name="Text Box 8169">
          <a:extLst>
            <a:ext uri="{FF2B5EF4-FFF2-40B4-BE49-F238E27FC236}">
              <a16:creationId xmlns:a16="http://schemas.microsoft.com/office/drawing/2014/main" id="{14954231-1A5B-40A2-8E8B-498D4D00731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15" name="Text Box 8169">
          <a:extLst>
            <a:ext uri="{FF2B5EF4-FFF2-40B4-BE49-F238E27FC236}">
              <a16:creationId xmlns:a16="http://schemas.microsoft.com/office/drawing/2014/main" id="{B92D4446-BED5-4DD4-98C2-C76FD681095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16" name="Text Box 8169">
          <a:extLst>
            <a:ext uri="{FF2B5EF4-FFF2-40B4-BE49-F238E27FC236}">
              <a16:creationId xmlns:a16="http://schemas.microsoft.com/office/drawing/2014/main" id="{C8E21B25-7101-4CCA-B2C3-09E5B29CCDB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17" name="Text Box 8169">
          <a:extLst>
            <a:ext uri="{FF2B5EF4-FFF2-40B4-BE49-F238E27FC236}">
              <a16:creationId xmlns:a16="http://schemas.microsoft.com/office/drawing/2014/main" id="{C8E0BAAB-79C7-4637-9C42-A2C6AD7C9DF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18" name="Text Box 8169">
          <a:extLst>
            <a:ext uri="{FF2B5EF4-FFF2-40B4-BE49-F238E27FC236}">
              <a16:creationId xmlns:a16="http://schemas.microsoft.com/office/drawing/2014/main" id="{3A7127BF-0520-4CB5-A1CB-E2433A25A26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19" name="Text Box 8169">
          <a:extLst>
            <a:ext uri="{FF2B5EF4-FFF2-40B4-BE49-F238E27FC236}">
              <a16:creationId xmlns:a16="http://schemas.microsoft.com/office/drawing/2014/main" id="{5E4A85B3-EBE2-4F07-AB8F-0EB0C3F836F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20" name="Text Box 8169">
          <a:extLst>
            <a:ext uri="{FF2B5EF4-FFF2-40B4-BE49-F238E27FC236}">
              <a16:creationId xmlns:a16="http://schemas.microsoft.com/office/drawing/2014/main" id="{D7ADE782-C70E-4B2D-97AD-21DC81FB0F1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21" name="Text Box 8169">
          <a:extLst>
            <a:ext uri="{FF2B5EF4-FFF2-40B4-BE49-F238E27FC236}">
              <a16:creationId xmlns:a16="http://schemas.microsoft.com/office/drawing/2014/main" id="{E6F6F10A-0B74-441E-9BC0-9CB9FAF6733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22" name="Text Box 8169">
          <a:extLst>
            <a:ext uri="{FF2B5EF4-FFF2-40B4-BE49-F238E27FC236}">
              <a16:creationId xmlns:a16="http://schemas.microsoft.com/office/drawing/2014/main" id="{F7F1A257-996E-4EB9-A6F7-B29535EAD85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23" name="Text Box 8169">
          <a:extLst>
            <a:ext uri="{FF2B5EF4-FFF2-40B4-BE49-F238E27FC236}">
              <a16:creationId xmlns:a16="http://schemas.microsoft.com/office/drawing/2014/main" id="{5411A89E-1611-4E9C-B1A5-29A0678F2D3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24" name="Text Box 8169">
          <a:extLst>
            <a:ext uri="{FF2B5EF4-FFF2-40B4-BE49-F238E27FC236}">
              <a16:creationId xmlns:a16="http://schemas.microsoft.com/office/drawing/2014/main" id="{313A9CC6-D760-45E6-8D03-EF7B5B82F49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25" name="Text Box 8169">
          <a:extLst>
            <a:ext uri="{FF2B5EF4-FFF2-40B4-BE49-F238E27FC236}">
              <a16:creationId xmlns:a16="http://schemas.microsoft.com/office/drawing/2014/main" id="{8C66016F-B58F-48F0-BA5E-1990A7F6B7F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26" name="Text Box 8169">
          <a:extLst>
            <a:ext uri="{FF2B5EF4-FFF2-40B4-BE49-F238E27FC236}">
              <a16:creationId xmlns:a16="http://schemas.microsoft.com/office/drawing/2014/main" id="{33D5E82B-2D52-46DC-BA7C-3C7D08741E0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27" name="Text Box 8169">
          <a:extLst>
            <a:ext uri="{FF2B5EF4-FFF2-40B4-BE49-F238E27FC236}">
              <a16:creationId xmlns:a16="http://schemas.microsoft.com/office/drawing/2014/main" id="{0D0F6287-C9BC-432F-8DA7-5E38A501FCC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28" name="Text Box 8169">
          <a:extLst>
            <a:ext uri="{FF2B5EF4-FFF2-40B4-BE49-F238E27FC236}">
              <a16:creationId xmlns:a16="http://schemas.microsoft.com/office/drawing/2014/main" id="{4AD61267-3034-49D6-9192-B14E9B054B5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29" name="Text Box 8169">
          <a:extLst>
            <a:ext uri="{FF2B5EF4-FFF2-40B4-BE49-F238E27FC236}">
              <a16:creationId xmlns:a16="http://schemas.microsoft.com/office/drawing/2014/main" id="{50469404-6542-486F-8E54-D984B6D401C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30" name="Text Box 8169">
          <a:extLst>
            <a:ext uri="{FF2B5EF4-FFF2-40B4-BE49-F238E27FC236}">
              <a16:creationId xmlns:a16="http://schemas.microsoft.com/office/drawing/2014/main" id="{B6730DF0-6537-4706-B516-78ECDB239D6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31" name="Text Box 8169">
          <a:extLst>
            <a:ext uri="{FF2B5EF4-FFF2-40B4-BE49-F238E27FC236}">
              <a16:creationId xmlns:a16="http://schemas.microsoft.com/office/drawing/2014/main" id="{5853E086-2433-4A24-A58E-F664146368C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32" name="Text Box 8169">
          <a:extLst>
            <a:ext uri="{FF2B5EF4-FFF2-40B4-BE49-F238E27FC236}">
              <a16:creationId xmlns:a16="http://schemas.microsoft.com/office/drawing/2014/main" id="{886E260C-4758-4FE2-9033-79E6EC3BD8A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33" name="Text Box 8169">
          <a:extLst>
            <a:ext uri="{FF2B5EF4-FFF2-40B4-BE49-F238E27FC236}">
              <a16:creationId xmlns:a16="http://schemas.microsoft.com/office/drawing/2014/main" id="{5CE51255-294A-47F4-896B-B1815D3C6A0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34" name="Text Box 8169">
          <a:extLst>
            <a:ext uri="{FF2B5EF4-FFF2-40B4-BE49-F238E27FC236}">
              <a16:creationId xmlns:a16="http://schemas.microsoft.com/office/drawing/2014/main" id="{6989746A-5692-4053-8B0A-599A9142C5C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35" name="Text Box 8169">
          <a:extLst>
            <a:ext uri="{FF2B5EF4-FFF2-40B4-BE49-F238E27FC236}">
              <a16:creationId xmlns:a16="http://schemas.microsoft.com/office/drawing/2014/main" id="{FAB50EBD-8684-47C3-A541-AEBDD1AB5CD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36" name="Text Box 8169">
          <a:extLst>
            <a:ext uri="{FF2B5EF4-FFF2-40B4-BE49-F238E27FC236}">
              <a16:creationId xmlns:a16="http://schemas.microsoft.com/office/drawing/2014/main" id="{3B90F8BE-8652-400D-BF60-72A90DFADA5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37" name="Text Box 8169">
          <a:extLst>
            <a:ext uri="{FF2B5EF4-FFF2-40B4-BE49-F238E27FC236}">
              <a16:creationId xmlns:a16="http://schemas.microsoft.com/office/drawing/2014/main" id="{2B5CDB63-4562-443D-9640-5D6CBFC7BBA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338" name="Text Box 8169">
          <a:extLst>
            <a:ext uri="{FF2B5EF4-FFF2-40B4-BE49-F238E27FC236}">
              <a16:creationId xmlns:a16="http://schemas.microsoft.com/office/drawing/2014/main" id="{A5D710A6-D791-48B5-A885-8AA14291E30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339" name="Text Box 8169">
          <a:extLst>
            <a:ext uri="{FF2B5EF4-FFF2-40B4-BE49-F238E27FC236}">
              <a16:creationId xmlns:a16="http://schemas.microsoft.com/office/drawing/2014/main" id="{4FA54FE1-FB23-405B-AC40-697EAC3501D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340" name="Text Box 8169">
          <a:extLst>
            <a:ext uri="{FF2B5EF4-FFF2-40B4-BE49-F238E27FC236}">
              <a16:creationId xmlns:a16="http://schemas.microsoft.com/office/drawing/2014/main" id="{6933ED6B-666D-469C-A88E-3A9F2A17254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341" name="Text Box 8169">
          <a:extLst>
            <a:ext uri="{FF2B5EF4-FFF2-40B4-BE49-F238E27FC236}">
              <a16:creationId xmlns:a16="http://schemas.microsoft.com/office/drawing/2014/main" id="{03632AEE-B34D-4B91-A485-3F6D9AB6A3E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342" name="Text Box 8169">
          <a:extLst>
            <a:ext uri="{FF2B5EF4-FFF2-40B4-BE49-F238E27FC236}">
              <a16:creationId xmlns:a16="http://schemas.microsoft.com/office/drawing/2014/main" id="{52106679-78FA-4F3B-88EF-0EB6809B436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343" name="Text Box 8169">
          <a:extLst>
            <a:ext uri="{FF2B5EF4-FFF2-40B4-BE49-F238E27FC236}">
              <a16:creationId xmlns:a16="http://schemas.microsoft.com/office/drawing/2014/main" id="{6EFB6FE3-E21F-431B-8BCF-2064C85340C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344" name="Text Box 8169">
          <a:extLst>
            <a:ext uri="{FF2B5EF4-FFF2-40B4-BE49-F238E27FC236}">
              <a16:creationId xmlns:a16="http://schemas.microsoft.com/office/drawing/2014/main" id="{928F55E6-ACD6-4010-AC19-68407E16BBC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345" name="Text Box 8169">
          <a:extLst>
            <a:ext uri="{FF2B5EF4-FFF2-40B4-BE49-F238E27FC236}">
              <a16:creationId xmlns:a16="http://schemas.microsoft.com/office/drawing/2014/main" id="{1DA30C77-B660-49C6-9E45-BB25CA98D10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346" name="Text Box 8169">
          <a:extLst>
            <a:ext uri="{FF2B5EF4-FFF2-40B4-BE49-F238E27FC236}">
              <a16:creationId xmlns:a16="http://schemas.microsoft.com/office/drawing/2014/main" id="{BF900600-9360-448D-A1CB-54AA3D96AA3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347" name="Text Box 8169">
          <a:extLst>
            <a:ext uri="{FF2B5EF4-FFF2-40B4-BE49-F238E27FC236}">
              <a16:creationId xmlns:a16="http://schemas.microsoft.com/office/drawing/2014/main" id="{2A9E141E-4134-4ECE-AF0D-20C86FFCF1B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348" name="Text Box 8169">
          <a:extLst>
            <a:ext uri="{FF2B5EF4-FFF2-40B4-BE49-F238E27FC236}">
              <a16:creationId xmlns:a16="http://schemas.microsoft.com/office/drawing/2014/main" id="{84514587-B473-44C6-A618-57F39D3DD16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349" name="Text Box 8169">
          <a:extLst>
            <a:ext uri="{FF2B5EF4-FFF2-40B4-BE49-F238E27FC236}">
              <a16:creationId xmlns:a16="http://schemas.microsoft.com/office/drawing/2014/main" id="{2B889197-351E-417B-A044-48753488189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350" name="Text Box 8169">
          <a:extLst>
            <a:ext uri="{FF2B5EF4-FFF2-40B4-BE49-F238E27FC236}">
              <a16:creationId xmlns:a16="http://schemas.microsoft.com/office/drawing/2014/main" id="{21A94322-A1CD-402F-A5A0-EBDA58D15BE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351" name="Text Box 8169">
          <a:extLst>
            <a:ext uri="{FF2B5EF4-FFF2-40B4-BE49-F238E27FC236}">
              <a16:creationId xmlns:a16="http://schemas.microsoft.com/office/drawing/2014/main" id="{26914431-839C-415C-A310-8551C794BFD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52" name="Text Box 8169">
          <a:extLst>
            <a:ext uri="{FF2B5EF4-FFF2-40B4-BE49-F238E27FC236}">
              <a16:creationId xmlns:a16="http://schemas.microsoft.com/office/drawing/2014/main" id="{F99C0B63-8F94-4E69-963A-460AF439826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53" name="Text Box 8169">
          <a:extLst>
            <a:ext uri="{FF2B5EF4-FFF2-40B4-BE49-F238E27FC236}">
              <a16:creationId xmlns:a16="http://schemas.microsoft.com/office/drawing/2014/main" id="{768429A7-3206-4318-9AF3-440AF28E1DC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54" name="Text Box 8169">
          <a:extLst>
            <a:ext uri="{FF2B5EF4-FFF2-40B4-BE49-F238E27FC236}">
              <a16:creationId xmlns:a16="http://schemas.microsoft.com/office/drawing/2014/main" id="{10835A2A-21DE-402C-935D-7312410CF29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55" name="Text Box 8169">
          <a:extLst>
            <a:ext uri="{FF2B5EF4-FFF2-40B4-BE49-F238E27FC236}">
              <a16:creationId xmlns:a16="http://schemas.microsoft.com/office/drawing/2014/main" id="{129F641A-5FEF-4556-B6B8-4BEBB9C0307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56" name="Text Box 8169">
          <a:extLst>
            <a:ext uri="{FF2B5EF4-FFF2-40B4-BE49-F238E27FC236}">
              <a16:creationId xmlns:a16="http://schemas.microsoft.com/office/drawing/2014/main" id="{DBC36F1D-F040-4D79-B412-D8C365EAE24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57" name="Text Box 8169">
          <a:extLst>
            <a:ext uri="{FF2B5EF4-FFF2-40B4-BE49-F238E27FC236}">
              <a16:creationId xmlns:a16="http://schemas.microsoft.com/office/drawing/2014/main" id="{07A2AC30-CBF3-4309-B371-0C60AC5AF8A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58" name="Text Box 8169">
          <a:extLst>
            <a:ext uri="{FF2B5EF4-FFF2-40B4-BE49-F238E27FC236}">
              <a16:creationId xmlns:a16="http://schemas.microsoft.com/office/drawing/2014/main" id="{D1D2578D-6EC4-4BA9-912A-0556BFC321F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59" name="Text Box 8169">
          <a:extLst>
            <a:ext uri="{FF2B5EF4-FFF2-40B4-BE49-F238E27FC236}">
              <a16:creationId xmlns:a16="http://schemas.microsoft.com/office/drawing/2014/main" id="{A772194D-510E-4744-B7A7-A1A10334895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60" name="Text Box 8169">
          <a:extLst>
            <a:ext uri="{FF2B5EF4-FFF2-40B4-BE49-F238E27FC236}">
              <a16:creationId xmlns:a16="http://schemas.microsoft.com/office/drawing/2014/main" id="{02611E1D-0DD0-4216-B00C-480C23FBC95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61" name="Text Box 8169">
          <a:extLst>
            <a:ext uri="{FF2B5EF4-FFF2-40B4-BE49-F238E27FC236}">
              <a16:creationId xmlns:a16="http://schemas.microsoft.com/office/drawing/2014/main" id="{A8DD698C-A57B-4081-BB41-48A422E1C3A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62" name="Text Box 8169">
          <a:extLst>
            <a:ext uri="{FF2B5EF4-FFF2-40B4-BE49-F238E27FC236}">
              <a16:creationId xmlns:a16="http://schemas.microsoft.com/office/drawing/2014/main" id="{EC1E088C-2C68-46F1-B35D-546F8F23B9E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63" name="Text Box 8169">
          <a:extLst>
            <a:ext uri="{FF2B5EF4-FFF2-40B4-BE49-F238E27FC236}">
              <a16:creationId xmlns:a16="http://schemas.microsoft.com/office/drawing/2014/main" id="{A4E6A37A-746B-4071-968E-A6513D87361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64" name="Text Box 8169">
          <a:extLst>
            <a:ext uri="{FF2B5EF4-FFF2-40B4-BE49-F238E27FC236}">
              <a16:creationId xmlns:a16="http://schemas.microsoft.com/office/drawing/2014/main" id="{BBE69D04-BE88-4789-9497-6A21EDC89A7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65" name="Text Box 8169">
          <a:extLst>
            <a:ext uri="{FF2B5EF4-FFF2-40B4-BE49-F238E27FC236}">
              <a16:creationId xmlns:a16="http://schemas.microsoft.com/office/drawing/2014/main" id="{EBD4034C-AE53-4947-8AB0-FA25932607E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66" name="Text Box 8169">
          <a:extLst>
            <a:ext uri="{FF2B5EF4-FFF2-40B4-BE49-F238E27FC236}">
              <a16:creationId xmlns:a16="http://schemas.microsoft.com/office/drawing/2014/main" id="{D00AFFFE-ACD7-4CD8-8CD7-1F33DDA89F5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67" name="Text Box 8169">
          <a:extLst>
            <a:ext uri="{FF2B5EF4-FFF2-40B4-BE49-F238E27FC236}">
              <a16:creationId xmlns:a16="http://schemas.microsoft.com/office/drawing/2014/main" id="{88ADDBEF-C7A7-4F8D-9A8B-3F362C03884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68" name="Text Box 8169">
          <a:extLst>
            <a:ext uri="{FF2B5EF4-FFF2-40B4-BE49-F238E27FC236}">
              <a16:creationId xmlns:a16="http://schemas.microsoft.com/office/drawing/2014/main" id="{520CF2FC-EFDF-4678-B8A1-0B751B7D78C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69" name="Text Box 8169">
          <a:extLst>
            <a:ext uri="{FF2B5EF4-FFF2-40B4-BE49-F238E27FC236}">
              <a16:creationId xmlns:a16="http://schemas.microsoft.com/office/drawing/2014/main" id="{D434175E-ABA9-4B40-A33C-E9D2CFD8ACD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70" name="Text Box 8169">
          <a:extLst>
            <a:ext uri="{FF2B5EF4-FFF2-40B4-BE49-F238E27FC236}">
              <a16:creationId xmlns:a16="http://schemas.microsoft.com/office/drawing/2014/main" id="{59A6B6E8-6EBF-4B03-9051-EC1118FA7EA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71" name="Text Box 8169">
          <a:extLst>
            <a:ext uri="{FF2B5EF4-FFF2-40B4-BE49-F238E27FC236}">
              <a16:creationId xmlns:a16="http://schemas.microsoft.com/office/drawing/2014/main" id="{445E5DB0-971D-49BE-93F9-FD95AE5B9F5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72" name="Text Box 8169">
          <a:extLst>
            <a:ext uri="{FF2B5EF4-FFF2-40B4-BE49-F238E27FC236}">
              <a16:creationId xmlns:a16="http://schemas.microsoft.com/office/drawing/2014/main" id="{2404A80B-92CC-4E29-B8BD-0FB39FE4CCE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73" name="Text Box 8169">
          <a:extLst>
            <a:ext uri="{FF2B5EF4-FFF2-40B4-BE49-F238E27FC236}">
              <a16:creationId xmlns:a16="http://schemas.microsoft.com/office/drawing/2014/main" id="{469A80D2-DCCA-4297-AEC1-6E9CB1FCB29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74" name="Text Box 8169">
          <a:extLst>
            <a:ext uri="{FF2B5EF4-FFF2-40B4-BE49-F238E27FC236}">
              <a16:creationId xmlns:a16="http://schemas.microsoft.com/office/drawing/2014/main" id="{6BA1BC1A-3618-487B-A295-9DD73070259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75" name="Text Box 8169">
          <a:extLst>
            <a:ext uri="{FF2B5EF4-FFF2-40B4-BE49-F238E27FC236}">
              <a16:creationId xmlns:a16="http://schemas.microsoft.com/office/drawing/2014/main" id="{7D7435C8-5EE0-44C5-8709-B44D5C49B12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76" name="Text Box 8169">
          <a:extLst>
            <a:ext uri="{FF2B5EF4-FFF2-40B4-BE49-F238E27FC236}">
              <a16:creationId xmlns:a16="http://schemas.microsoft.com/office/drawing/2014/main" id="{E37C1EE2-8703-401E-8700-86F2E23D93C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77" name="Text Box 8169">
          <a:extLst>
            <a:ext uri="{FF2B5EF4-FFF2-40B4-BE49-F238E27FC236}">
              <a16:creationId xmlns:a16="http://schemas.microsoft.com/office/drawing/2014/main" id="{B113BEF1-E8B8-4CE0-91AE-539DC779D6E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78" name="Text Box 8169">
          <a:extLst>
            <a:ext uri="{FF2B5EF4-FFF2-40B4-BE49-F238E27FC236}">
              <a16:creationId xmlns:a16="http://schemas.microsoft.com/office/drawing/2014/main" id="{B01C1FA6-5DF9-4D12-ADA0-43B027D6D8D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79" name="Text Box 8169">
          <a:extLst>
            <a:ext uri="{FF2B5EF4-FFF2-40B4-BE49-F238E27FC236}">
              <a16:creationId xmlns:a16="http://schemas.microsoft.com/office/drawing/2014/main" id="{C0BDD90F-8605-449B-AE82-E8563FB5CA6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80" name="Text Box 8169">
          <a:extLst>
            <a:ext uri="{FF2B5EF4-FFF2-40B4-BE49-F238E27FC236}">
              <a16:creationId xmlns:a16="http://schemas.microsoft.com/office/drawing/2014/main" id="{3AA01925-0720-4F4B-8B1E-8D239DB06FE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81" name="Text Box 8169">
          <a:extLst>
            <a:ext uri="{FF2B5EF4-FFF2-40B4-BE49-F238E27FC236}">
              <a16:creationId xmlns:a16="http://schemas.microsoft.com/office/drawing/2014/main" id="{C49F3DCC-CBED-4807-BD31-90FDF61C50B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82" name="Text Box 8169">
          <a:extLst>
            <a:ext uri="{FF2B5EF4-FFF2-40B4-BE49-F238E27FC236}">
              <a16:creationId xmlns:a16="http://schemas.microsoft.com/office/drawing/2014/main" id="{B52F33BF-E983-4E9A-B2D6-293E72FB26B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83" name="Text Box 8169">
          <a:extLst>
            <a:ext uri="{FF2B5EF4-FFF2-40B4-BE49-F238E27FC236}">
              <a16:creationId xmlns:a16="http://schemas.microsoft.com/office/drawing/2014/main" id="{21908CAB-EF0C-470F-AB29-B9FA76F9F36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84" name="Text Box 8169">
          <a:extLst>
            <a:ext uri="{FF2B5EF4-FFF2-40B4-BE49-F238E27FC236}">
              <a16:creationId xmlns:a16="http://schemas.microsoft.com/office/drawing/2014/main" id="{566517BE-3B1F-4B38-82DD-D5D34871EC2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85" name="Text Box 8169">
          <a:extLst>
            <a:ext uri="{FF2B5EF4-FFF2-40B4-BE49-F238E27FC236}">
              <a16:creationId xmlns:a16="http://schemas.microsoft.com/office/drawing/2014/main" id="{B4358055-DE81-4FA2-A643-1D4E5351F97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86" name="Text Box 8169">
          <a:extLst>
            <a:ext uri="{FF2B5EF4-FFF2-40B4-BE49-F238E27FC236}">
              <a16:creationId xmlns:a16="http://schemas.microsoft.com/office/drawing/2014/main" id="{70EC1B2F-D5AC-4CB9-8801-E593E858D78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87" name="Text Box 8169">
          <a:extLst>
            <a:ext uri="{FF2B5EF4-FFF2-40B4-BE49-F238E27FC236}">
              <a16:creationId xmlns:a16="http://schemas.microsoft.com/office/drawing/2014/main" id="{9300A2D8-00FF-4931-A0A2-4BAC5CA2BF4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88" name="Text Box 8169">
          <a:extLst>
            <a:ext uri="{FF2B5EF4-FFF2-40B4-BE49-F238E27FC236}">
              <a16:creationId xmlns:a16="http://schemas.microsoft.com/office/drawing/2014/main" id="{48583C6B-8F6A-44B0-B530-F4F521C14BB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89" name="Text Box 8169">
          <a:extLst>
            <a:ext uri="{FF2B5EF4-FFF2-40B4-BE49-F238E27FC236}">
              <a16:creationId xmlns:a16="http://schemas.microsoft.com/office/drawing/2014/main" id="{D40B9CB1-B348-4E18-B33C-47F22646641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90" name="Text Box 8169">
          <a:extLst>
            <a:ext uri="{FF2B5EF4-FFF2-40B4-BE49-F238E27FC236}">
              <a16:creationId xmlns:a16="http://schemas.microsoft.com/office/drawing/2014/main" id="{F28C7CB9-7AAE-4783-9C09-FE9FD9067CE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91" name="Text Box 8169">
          <a:extLst>
            <a:ext uri="{FF2B5EF4-FFF2-40B4-BE49-F238E27FC236}">
              <a16:creationId xmlns:a16="http://schemas.microsoft.com/office/drawing/2014/main" id="{BE1FDB24-29F6-4551-ACD4-BB51C43336D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92" name="Text Box 8169">
          <a:extLst>
            <a:ext uri="{FF2B5EF4-FFF2-40B4-BE49-F238E27FC236}">
              <a16:creationId xmlns:a16="http://schemas.microsoft.com/office/drawing/2014/main" id="{65E5489F-E4EC-4CCB-ABF8-502E4ACF61D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93" name="Text Box 8169">
          <a:extLst>
            <a:ext uri="{FF2B5EF4-FFF2-40B4-BE49-F238E27FC236}">
              <a16:creationId xmlns:a16="http://schemas.microsoft.com/office/drawing/2014/main" id="{013267C7-63C6-4615-96CF-CE3E49CB584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394" name="Text Box 8169">
          <a:extLst>
            <a:ext uri="{FF2B5EF4-FFF2-40B4-BE49-F238E27FC236}">
              <a16:creationId xmlns:a16="http://schemas.microsoft.com/office/drawing/2014/main" id="{760DFA8C-8217-4CB0-9084-8AA320D3E9D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395" name="Text Box 8169">
          <a:extLst>
            <a:ext uri="{FF2B5EF4-FFF2-40B4-BE49-F238E27FC236}">
              <a16:creationId xmlns:a16="http://schemas.microsoft.com/office/drawing/2014/main" id="{800DA40B-5723-4600-92E2-080793D269F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396" name="Text Box 8169">
          <a:extLst>
            <a:ext uri="{FF2B5EF4-FFF2-40B4-BE49-F238E27FC236}">
              <a16:creationId xmlns:a16="http://schemas.microsoft.com/office/drawing/2014/main" id="{0E676B6A-7D78-4E7C-9D57-2210E493F97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397" name="Text Box 8169">
          <a:extLst>
            <a:ext uri="{FF2B5EF4-FFF2-40B4-BE49-F238E27FC236}">
              <a16:creationId xmlns:a16="http://schemas.microsoft.com/office/drawing/2014/main" id="{8081C836-1C6D-47A7-B3EA-B4CB2E8192B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398" name="Text Box 8169">
          <a:extLst>
            <a:ext uri="{FF2B5EF4-FFF2-40B4-BE49-F238E27FC236}">
              <a16:creationId xmlns:a16="http://schemas.microsoft.com/office/drawing/2014/main" id="{59666BF7-A873-4EC6-863A-17173D250EE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399" name="Text Box 8169">
          <a:extLst>
            <a:ext uri="{FF2B5EF4-FFF2-40B4-BE49-F238E27FC236}">
              <a16:creationId xmlns:a16="http://schemas.microsoft.com/office/drawing/2014/main" id="{F4C6284D-C824-4BCB-90B1-61F67845C4B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400" name="Text Box 8169">
          <a:extLst>
            <a:ext uri="{FF2B5EF4-FFF2-40B4-BE49-F238E27FC236}">
              <a16:creationId xmlns:a16="http://schemas.microsoft.com/office/drawing/2014/main" id="{9A449272-89F9-4710-BC8E-287B0510466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401" name="Text Box 8169">
          <a:extLst>
            <a:ext uri="{FF2B5EF4-FFF2-40B4-BE49-F238E27FC236}">
              <a16:creationId xmlns:a16="http://schemas.microsoft.com/office/drawing/2014/main" id="{9425D4AB-0929-4DEA-B018-310F273CF57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402" name="Text Box 8169">
          <a:extLst>
            <a:ext uri="{FF2B5EF4-FFF2-40B4-BE49-F238E27FC236}">
              <a16:creationId xmlns:a16="http://schemas.microsoft.com/office/drawing/2014/main" id="{49767D23-6871-4E28-B6DF-DB8B45BBB59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403" name="Text Box 8169">
          <a:extLst>
            <a:ext uri="{FF2B5EF4-FFF2-40B4-BE49-F238E27FC236}">
              <a16:creationId xmlns:a16="http://schemas.microsoft.com/office/drawing/2014/main" id="{C49970F8-6497-407E-AB97-90ECEBBB437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404" name="Text Box 8169">
          <a:extLst>
            <a:ext uri="{FF2B5EF4-FFF2-40B4-BE49-F238E27FC236}">
              <a16:creationId xmlns:a16="http://schemas.microsoft.com/office/drawing/2014/main" id="{1F8AF393-FCE9-48DB-9D31-5ED49AD12ED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405" name="Text Box 8169">
          <a:extLst>
            <a:ext uri="{FF2B5EF4-FFF2-40B4-BE49-F238E27FC236}">
              <a16:creationId xmlns:a16="http://schemas.microsoft.com/office/drawing/2014/main" id="{1E7E4568-E3B8-4775-BB84-B92BFE91449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406" name="Text Box 8169">
          <a:extLst>
            <a:ext uri="{FF2B5EF4-FFF2-40B4-BE49-F238E27FC236}">
              <a16:creationId xmlns:a16="http://schemas.microsoft.com/office/drawing/2014/main" id="{E8E6277E-E42D-4624-8CCD-F1ECDAEAD76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407" name="Text Box 8169">
          <a:extLst>
            <a:ext uri="{FF2B5EF4-FFF2-40B4-BE49-F238E27FC236}">
              <a16:creationId xmlns:a16="http://schemas.microsoft.com/office/drawing/2014/main" id="{DF453763-13BB-451C-87AC-3242D4C14BC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08" name="Text Box 8169">
          <a:extLst>
            <a:ext uri="{FF2B5EF4-FFF2-40B4-BE49-F238E27FC236}">
              <a16:creationId xmlns:a16="http://schemas.microsoft.com/office/drawing/2014/main" id="{33E97F61-12A1-419F-9370-861DB56CEA5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09" name="Text Box 8169">
          <a:extLst>
            <a:ext uri="{FF2B5EF4-FFF2-40B4-BE49-F238E27FC236}">
              <a16:creationId xmlns:a16="http://schemas.microsoft.com/office/drawing/2014/main" id="{E6EAA85E-2379-47E8-9087-D0176C5DCB2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10" name="Text Box 8169">
          <a:extLst>
            <a:ext uri="{FF2B5EF4-FFF2-40B4-BE49-F238E27FC236}">
              <a16:creationId xmlns:a16="http://schemas.microsoft.com/office/drawing/2014/main" id="{411F7635-FFA0-4695-9904-8AC6FF5A720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11" name="Text Box 8169">
          <a:extLst>
            <a:ext uri="{FF2B5EF4-FFF2-40B4-BE49-F238E27FC236}">
              <a16:creationId xmlns:a16="http://schemas.microsoft.com/office/drawing/2014/main" id="{4963D33D-8CCE-4BC3-BC6D-C4625BFD0AE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12" name="Text Box 8169">
          <a:extLst>
            <a:ext uri="{FF2B5EF4-FFF2-40B4-BE49-F238E27FC236}">
              <a16:creationId xmlns:a16="http://schemas.microsoft.com/office/drawing/2014/main" id="{0867CB76-7048-4EEE-A362-BB9723B9BBE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13" name="Text Box 8169">
          <a:extLst>
            <a:ext uri="{FF2B5EF4-FFF2-40B4-BE49-F238E27FC236}">
              <a16:creationId xmlns:a16="http://schemas.microsoft.com/office/drawing/2014/main" id="{D690C7AF-C99A-4215-B233-13B124F8359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14" name="Text Box 8169">
          <a:extLst>
            <a:ext uri="{FF2B5EF4-FFF2-40B4-BE49-F238E27FC236}">
              <a16:creationId xmlns:a16="http://schemas.microsoft.com/office/drawing/2014/main" id="{B2661758-6EA5-4EB3-ACD2-2EF90C187A3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15" name="Text Box 8169">
          <a:extLst>
            <a:ext uri="{FF2B5EF4-FFF2-40B4-BE49-F238E27FC236}">
              <a16:creationId xmlns:a16="http://schemas.microsoft.com/office/drawing/2014/main" id="{12EE5622-051B-43E0-8CD4-4BE5E082E1C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16" name="Text Box 8169">
          <a:extLst>
            <a:ext uri="{FF2B5EF4-FFF2-40B4-BE49-F238E27FC236}">
              <a16:creationId xmlns:a16="http://schemas.microsoft.com/office/drawing/2014/main" id="{25CC6517-D682-4CE3-B02C-56B806339D1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17" name="Text Box 8169">
          <a:extLst>
            <a:ext uri="{FF2B5EF4-FFF2-40B4-BE49-F238E27FC236}">
              <a16:creationId xmlns:a16="http://schemas.microsoft.com/office/drawing/2014/main" id="{6F846794-4505-47EA-B08E-B433940B6CE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18" name="Text Box 8169">
          <a:extLst>
            <a:ext uri="{FF2B5EF4-FFF2-40B4-BE49-F238E27FC236}">
              <a16:creationId xmlns:a16="http://schemas.microsoft.com/office/drawing/2014/main" id="{63A52521-81C9-4A47-A4EB-09DA40802DF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19" name="Text Box 8169">
          <a:extLst>
            <a:ext uri="{FF2B5EF4-FFF2-40B4-BE49-F238E27FC236}">
              <a16:creationId xmlns:a16="http://schemas.microsoft.com/office/drawing/2014/main" id="{F857883C-E233-4567-9336-C30B0C78038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20" name="Text Box 8169">
          <a:extLst>
            <a:ext uri="{FF2B5EF4-FFF2-40B4-BE49-F238E27FC236}">
              <a16:creationId xmlns:a16="http://schemas.microsoft.com/office/drawing/2014/main" id="{EA50AC4C-B5FC-4774-93AC-B6C67ABD1FA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21" name="Text Box 8169">
          <a:extLst>
            <a:ext uri="{FF2B5EF4-FFF2-40B4-BE49-F238E27FC236}">
              <a16:creationId xmlns:a16="http://schemas.microsoft.com/office/drawing/2014/main" id="{EB727B39-0128-4206-9887-819D6C80189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22" name="Text Box 8169">
          <a:extLst>
            <a:ext uri="{FF2B5EF4-FFF2-40B4-BE49-F238E27FC236}">
              <a16:creationId xmlns:a16="http://schemas.microsoft.com/office/drawing/2014/main" id="{900664DC-58E8-4956-8E6F-3E8CD9C5853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23" name="Text Box 8169">
          <a:extLst>
            <a:ext uri="{FF2B5EF4-FFF2-40B4-BE49-F238E27FC236}">
              <a16:creationId xmlns:a16="http://schemas.microsoft.com/office/drawing/2014/main" id="{1E2BC7A0-CB17-482E-89FD-752985B363E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24" name="Text Box 8169">
          <a:extLst>
            <a:ext uri="{FF2B5EF4-FFF2-40B4-BE49-F238E27FC236}">
              <a16:creationId xmlns:a16="http://schemas.microsoft.com/office/drawing/2014/main" id="{8590DFCE-8824-40F6-B938-4DC6B20D5D7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25" name="Text Box 8169">
          <a:extLst>
            <a:ext uri="{FF2B5EF4-FFF2-40B4-BE49-F238E27FC236}">
              <a16:creationId xmlns:a16="http://schemas.microsoft.com/office/drawing/2014/main" id="{DC948FCD-359F-4CB8-BAFE-A026A85051B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26" name="Text Box 8169">
          <a:extLst>
            <a:ext uri="{FF2B5EF4-FFF2-40B4-BE49-F238E27FC236}">
              <a16:creationId xmlns:a16="http://schemas.microsoft.com/office/drawing/2014/main" id="{3D1E3646-69B7-449B-AC77-DC85802410C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27" name="Text Box 8169">
          <a:extLst>
            <a:ext uri="{FF2B5EF4-FFF2-40B4-BE49-F238E27FC236}">
              <a16:creationId xmlns:a16="http://schemas.microsoft.com/office/drawing/2014/main" id="{1F578740-4371-482E-9775-D49CF0DF854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28" name="Text Box 8169">
          <a:extLst>
            <a:ext uri="{FF2B5EF4-FFF2-40B4-BE49-F238E27FC236}">
              <a16:creationId xmlns:a16="http://schemas.microsoft.com/office/drawing/2014/main" id="{B50EC015-6289-489F-BD12-9592D35B75F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29" name="Text Box 8169">
          <a:extLst>
            <a:ext uri="{FF2B5EF4-FFF2-40B4-BE49-F238E27FC236}">
              <a16:creationId xmlns:a16="http://schemas.microsoft.com/office/drawing/2014/main" id="{6DDE217E-92E4-4947-ADAA-E08AEEF1181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30" name="Text Box 8169">
          <a:extLst>
            <a:ext uri="{FF2B5EF4-FFF2-40B4-BE49-F238E27FC236}">
              <a16:creationId xmlns:a16="http://schemas.microsoft.com/office/drawing/2014/main" id="{9A228C2F-0CD6-4327-861C-E60B4A9D82B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31" name="Text Box 8169">
          <a:extLst>
            <a:ext uri="{FF2B5EF4-FFF2-40B4-BE49-F238E27FC236}">
              <a16:creationId xmlns:a16="http://schemas.microsoft.com/office/drawing/2014/main" id="{CFB93939-6142-4310-A143-5EE26074E42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32" name="Text Box 8169">
          <a:extLst>
            <a:ext uri="{FF2B5EF4-FFF2-40B4-BE49-F238E27FC236}">
              <a16:creationId xmlns:a16="http://schemas.microsoft.com/office/drawing/2014/main" id="{F94CAAD2-5260-41FB-99D4-6E6FD0B406B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33" name="Text Box 8169">
          <a:extLst>
            <a:ext uri="{FF2B5EF4-FFF2-40B4-BE49-F238E27FC236}">
              <a16:creationId xmlns:a16="http://schemas.microsoft.com/office/drawing/2014/main" id="{7043E7A9-DB64-43CC-B5A7-A74C3C8FB73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34" name="Text Box 8169">
          <a:extLst>
            <a:ext uri="{FF2B5EF4-FFF2-40B4-BE49-F238E27FC236}">
              <a16:creationId xmlns:a16="http://schemas.microsoft.com/office/drawing/2014/main" id="{2E7C5173-AE7E-4283-BA64-4EE9BA8C741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35" name="Text Box 8169">
          <a:extLst>
            <a:ext uri="{FF2B5EF4-FFF2-40B4-BE49-F238E27FC236}">
              <a16:creationId xmlns:a16="http://schemas.microsoft.com/office/drawing/2014/main" id="{CB4AD6A3-28AE-48D3-9C2F-9B9C2CCA565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36" name="Text Box 8169">
          <a:extLst>
            <a:ext uri="{FF2B5EF4-FFF2-40B4-BE49-F238E27FC236}">
              <a16:creationId xmlns:a16="http://schemas.microsoft.com/office/drawing/2014/main" id="{7569BCCC-4E85-41FB-A27B-2CC40122F6E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37" name="Text Box 8169">
          <a:extLst>
            <a:ext uri="{FF2B5EF4-FFF2-40B4-BE49-F238E27FC236}">
              <a16:creationId xmlns:a16="http://schemas.microsoft.com/office/drawing/2014/main" id="{81145A26-0479-4EA8-A303-CE681B2204D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38" name="Text Box 8169">
          <a:extLst>
            <a:ext uri="{FF2B5EF4-FFF2-40B4-BE49-F238E27FC236}">
              <a16:creationId xmlns:a16="http://schemas.microsoft.com/office/drawing/2014/main" id="{445CA5F7-A8D8-4D52-8BF6-16BB2D9A69E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39" name="Text Box 8169">
          <a:extLst>
            <a:ext uri="{FF2B5EF4-FFF2-40B4-BE49-F238E27FC236}">
              <a16:creationId xmlns:a16="http://schemas.microsoft.com/office/drawing/2014/main" id="{9E5E4033-BDF4-41CD-AEE7-86E38309DF5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40" name="Text Box 8169">
          <a:extLst>
            <a:ext uri="{FF2B5EF4-FFF2-40B4-BE49-F238E27FC236}">
              <a16:creationId xmlns:a16="http://schemas.microsoft.com/office/drawing/2014/main" id="{4F9980A2-6443-48D8-90F0-3D441411084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41" name="Text Box 8169">
          <a:extLst>
            <a:ext uri="{FF2B5EF4-FFF2-40B4-BE49-F238E27FC236}">
              <a16:creationId xmlns:a16="http://schemas.microsoft.com/office/drawing/2014/main" id="{B7A38EA9-1CAB-4C20-9F50-1F1B537D4F6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42" name="Text Box 8169">
          <a:extLst>
            <a:ext uri="{FF2B5EF4-FFF2-40B4-BE49-F238E27FC236}">
              <a16:creationId xmlns:a16="http://schemas.microsoft.com/office/drawing/2014/main" id="{FDF3DA8C-FFBF-40CB-87E9-23195521379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43" name="Text Box 8169">
          <a:extLst>
            <a:ext uri="{FF2B5EF4-FFF2-40B4-BE49-F238E27FC236}">
              <a16:creationId xmlns:a16="http://schemas.microsoft.com/office/drawing/2014/main" id="{2CECEDB5-913E-4635-9A22-A38BD61D528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44" name="Text Box 8169">
          <a:extLst>
            <a:ext uri="{FF2B5EF4-FFF2-40B4-BE49-F238E27FC236}">
              <a16:creationId xmlns:a16="http://schemas.microsoft.com/office/drawing/2014/main" id="{4CF6FE4C-E2A7-4877-9495-1E4123C923D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45" name="Text Box 8169">
          <a:extLst>
            <a:ext uri="{FF2B5EF4-FFF2-40B4-BE49-F238E27FC236}">
              <a16:creationId xmlns:a16="http://schemas.microsoft.com/office/drawing/2014/main" id="{B8E4CEFE-EEE8-4DDB-B5ED-63EAC99C246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46" name="Text Box 8169">
          <a:extLst>
            <a:ext uri="{FF2B5EF4-FFF2-40B4-BE49-F238E27FC236}">
              <a16:creationId xmlns:a16="http://schemas.microsoft.com/office/drawing/2014/main" id="{DC65577C-F70B-402F-A306-97A42D20B35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47" name="Text Box 8169">
          <a:extLst>
            <a:ext uri="{FF2B5EF4-FFF2-40B4-BE49-F238E27FC236}">
              <a16:creationId xmlns:a16="http://schemas.microsoft.com/office/drawing/2014/main" id="{39E74447-0392-4B5D-817F-F54E16F39AE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48" name="Text Box 8169">
          <a:extLst>
            <a:ext uri="{FF2B5EF4-FFF2-40B4-BE49-F238E27FC236}">
              <a16:creationId xmlns:a16="http://schemas.microsoft.com/office/drawing/2014/main" id="{A07C3B48-AF64-46E1-B9BF-11C2944CF12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449" name="Text Box 8169">
          <a:extLst>
            <a:ext uri="{FF2B5EF4-FFF2-40B4-BE49-F238E27FC236}">
              <a16:creationId xmlns:a16="http://schemas.microsoft.com/office/drawing/2014/main" id="{2F101C9D-75DA-46DB-A054-671AFF13F50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450" name="Text Box 8169">
          <a:extLst>
            <a:ext uri="{FF2B5EF4-FFF2-40B4-BE49-F238E27FC236}">
              <a16:creationId xmlns:a16="http://schemas.microsoft.com/office/drawing/2014/main" id="{28504BE2-221B-4F05-9E09-927958D0791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451" name="Text Box 8169">
          <a:extLst>
            <a:ext uri="{FF2B5EF4-FFF2-40B4-BE49-F238E27FC236}">
              <a16:creationId xmlns:a16="http://schemas.microsoft.com/office/drawing/2014/main" id="{F65FA5E3-41B8-4314-AC81-9E9A80770E1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452" name="Text Box 8169">
          <a:extLst>
            <a:ext uri="{FF2B5EF4-FFF2-40B4-BE49-F238E27FC236}">
              <a16:creationId xmlns:a16="http://schemas.microsoft.com/office/drawing/2014/main" id="{10A62D92-42D0-486C-94DE-10D947093BC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453" name="Text Box 8169">
          <a:extLst>
            <a:ext uri="{FF2B5EF4-FFF2-40B4-BE49-F238E27FC236}">
              <a16:creationId xmlns:a16="http://schemas.microsoft.com/office/drawing/2014/main" id="{1D482B94-1343-41F0-9623-44A1CE7D73B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454" name="Text Box 8169">
          <a:extLst>
            <a:ext uri="{FF2B5EF4-FFF2-40B4-BE49-F238E27FC236}">
              <a16:creationId xmlns:a16="http://schemas.microsoft.com/office/drawing/2014/main" id="{1C94C8DE-BE7D-45D6-83E8-FDA876AF696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455" name="Text Box 8169">
          <a:extLst>
            <a:ext uri="{FF2B5EF4-FFF2-40B4-BE49-F238E27FC236}">
              <a16:creationId xmlns:a16="http://schemas.microsoft.com/office/drawing/2014/main" id="{7BDC9798-87AF-4BD1-96E5-4FC46027AFD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456" name="Text Box 8169">
          <a:extLst>
            <a:ext uri="{FF2B5EF4-FFF2-40B4-BE49-F238E27FC236}">
              <a16:creationId xmlns:a16="http://schemas.microsoft.com/office/drawing/2014/main" id="{FCD929EA-8D22-47AC-8780-A220300C8B4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457" name="Text Box 8169">
          <a:extLst>
            <a:ext uri="{FF2B5EF4-FFF2-40B4-BE49-F238E27FC236}">
              <a16:creationId xmlns:a16="http://schemas.microsoft.com/office/drawing/2014/main" id="{CC280DF6-9DB8-46DA-8040-B616756178D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458" name="Text Box 8169">
          <a:extLst>
            <a:ext uri="{FF2B5EF4-FFF2-40B4-BE49-F238E27FC236}">
              <a16:creationId xmlns:a16="http://schemas.microsoft.com/office/drawing/2014/main" id="{0DB45BFD-540A-467E-81F1-676A22D0FD7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459" name="Text Box 8169">
          <a:extLst>
            <a:ext uri="{FF2B5EF4-FFF2-40B4-BE49-F238E27FC236}">
              <a16:creationId xmlns:a16="http://schemas.microsoft.com/office/drawing/2014/main" id="{798E31D4-6AAC-4B68-8ACD-DDCA1DE0C58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460" name="Text Box 8169">
          <a:extLst>
            <a:ext uri="{FF2B5EF4-FFF2-40B4-BE49-F238E27FC236}">
              <a16:creationId xmlns:a16="http://schemas.microsoft.com/office/drawing/2014/main" id="{EE77F6E0-5952-4FF6-BB5E-E1094B0CACE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461" name="Text Box 8169">
          <a:extLst>
            <a:ext uri="{FF2B5EF4-FFF2-40B4-BE49-F238E27FC236}">
              <a16:creationId xmlns:a16="http://schemas.microsoft.com/office/drawing/2014/main" id="{6791CB40-806F-4D42-AD29-2B820833A55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462" name="Text Box 8169">
          <a:extLst>
            <a:ext uri="{FF2B5EF4-FFF2-40B4-BE49-F238E27FC236}">
              <a16:creationId xmlns:a16="http://schemas.microsoft.com/office/drawing/2014/main" id="{F73D1398-DF1D-46A4-8CBD-7B4731458DA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63" name="Text Box 8169">
          <a:extLst>
            <a:ext uri="{FF2B5EF4-FFF2-40B4-BE49-F238E27FC236}">
              <a16:creationId xmlns:a16="http://schemas.microsoft.com/office/drawing/2014/main" id="{F7102991-E248-493E-BC21-51AE5FFBA8F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64" name="Text Box 8169">
          <a:extLst>
            <a:ext uri="{FF2B5EF4-FFF2-40B4-BE49-F238E27FC236}">
              <a16:creationId xmlns:a16="http://schemas.microsoft.com/office/drawing/2014/main" id="{EB7D9415-4C59-4CD6-AE7A-F0E8ABB10C5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65" name="Text Box 8169">
          <a:extLst>
            <a:ext uri="{FF2B5EF4-FFF2-40B4-BE49-F238E27FC236}">
              <a16:creationId xmlns:a16="http://schemas.microsoft.com/office/drawing/2014/main" id="{3CD1E40F-8849-4050-BABC-91B4EB6E20A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66" name="Text Box 8169">
          <a:extLst>
            <a:ext uri="{FF2B5EF4-FFF2-40B4-BE49-F238E27FC236}">
              <a16:creationId xmlns:a16="http://schemas.microsoft.com/office/drawing/2014/main" id="{6534B06D-9A5A-430D-83ED-F19A61E2A9B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67" name="Text Box 8169">
          <a:extLst>
            <a:ext uri="{FF2B5EF4-FFF2-40B4-BE49-F238E27FC236}">
              <a16:creationId xmlns:a16="http://schemas.microsoft.com/office/drawing/2014/main" id="{7D146CA0-7B7B-4465-B8B7-4092221E4F8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68" name="Text Box 8169">
          <a:extLst>
            <a:ext uri="{FF2B5EF4-FFF2-40B4-BE49-F238E27FC236}">
              <a16:creationId xmlns:a16="http://schemas.microsoft.com/office/drawing/2014/main" id="{DACFAD65-85DB-426D-8298-3F8F889DE47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69" name="Text Box 8169">
          <a:extLst>
            <a:ext uri="{FF2B5EF4-FFF2-40B4-BE49-F238E27FC236}">
              <a16:creationId xmlns:a16="http://schemas.microsoft.com/office/drawing/2014/main" id="{C0FE5591-0A3D-45EC-852C-CCED851A1BF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70" name="Text Box 8169">
          <a:extLst>
            <a:ext uri="{FF2B5EF4-FFF2-40B4-BE49-F238E27FC236}">
              <a16:creationId xmlns:a16="http://schemas.microsoft.com/office/drawing/2014/main" id="{6C57323E-8110-4175-8CB6-16F995120A4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71" name="Text Box 8169">
          <a:extLst>
            <a:ext uri="{FF2B5EF4-FFF2-40B4-BE49-F238E27FC236}">
              <a16:creationId xmlns:a16="http://schemas.microsoft.com/office/drawing/2014/main" id="{C57911A4-2EDB-4C97-B9F2-0F7D37528A3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72" name="Text Box 8169">
          <a:extLst>
            <a:ext uri="{FF2B5EF4-FFF2-40B4-BE49-F238E27FC236}">
              <a16:creationId xmlns:a16="http://schemas.microsoft.com/office/drawing/2014/main" id="{9C0EDC81-466F-4959-950C-5FD62218DF6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73" name="Text Box 8169">
          <a:extLst>
            <a:ext uri="{FF2B5EF4-FFF2-40B4-BE49-F238E27FC236}">
              <a16:creationId xmlns:a16="http://schemas.microsoft.com/office/drawing/2014/main" id="{33F33414-06E1-44DF-811D-DD5CB627ED3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74" name="Text Box 8169">
          <a:extLst>
            <a:ext uri="{FF2B5EF4-FFF2-40B4-BE49-F238E27FC236}">
              <a16:creationId xmlns:a16="http://schemas.microsoft.com/office/drawing/2014/main" id="{DA93E24F-AA51-4491-9B33-8653074CB39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75" name="Text Box 8169">
          <a:extLst>
            <a:ext uri="{FF2B5EF4-FFF2-40B4-BE49-F238E27FC236}">
              <a16:creationId xmlns:a16="http://schemas.microsoft.com/office/drawing/2014/main" id="{95AE85AB-E8F3-4603-A2BF-B982D5F95A0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76" name="Text Box 8169">
          <a:extLst>
            <a:ext uri="{FF2B5EF4-FFF2-40B4-BE49-F238E27FC236}">
              <a16:creationId xmlns:a16="http://schemas.microsoft.com/office/drawing/2014/main" id="{FC405491-1F7C-43B6-8A6E-F14350D2A8C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77" name="Text Box 8169">
          <a:extLst>
            <a:ext uri="{FF2B5EF4-FFF2-40B4-BE49-F238E27FC236}">
              <a16:creationId xmlns:a16="http://schemas.microsoft.com/office/drawing/2014/main" id="{94753DFD-7C0E-4F4B-88B9-5AD3AB4CB8B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78" name="Text Box 8169">
          <a:extLst>
            <a:ext uri="{FF2B5EF4-FFF2-40B4-BE49-F238E27FC236}">
              <a16:creationId xmlns:a16="http://schemas.microsoft.com/office/drawing/2014/main" id="{9E7053AF-3919-4990-90BE-33F5F13B38F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79" name="Text Box 8169">
          <a:extLst>
            <a:ext uri="{FF2B5EF4-FFF2-40B4-BE49-F238E27FC236}">
              <a16:creationId xmlns:a16="http://schemas.microsoft.com/office/drawing/2014/main" id="{25290BE8-A42D-4908-83E4-7FD65C68898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80" name="Text Box 8169">
          <a:extLst>
            <a:ext uri="{FF2B5EF4-FFF2-40B4-BE49-F238E27FC236}">
              <a16:creationId xmlns:a16="http://schemas.microsoft.com/office/drawing/2014/main" id="{5D30A8F6-80F8-472B-A6A9-2130F3D00A6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81" name="Text Box 8169">
          <a:extLst>
            <a:ext uri="{FF2B5EF4-FFF2-40B4-BE49-F238E27FC236}">
              <a16:creationId xmlns:a16="http://schemas.microsoft.com/office/drawing/2014/main" id="{99682A0A-3DBA-40AF-818C-4DD0F668A04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82" name="Text Box 8169">
          <a:extLst>
            <a:ext uri="{FF2B5EF4-FFF2-40B4-BE49-F238E27FC236}">
              <a16:creationId xmlns:a16="http://schemas.microsoft.com/office/drawing/2014/main" id="{45CE4643-AD08-4D07-B343-9CF1AD2BD05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83" name="Text Box 8169">
          <a:extLst>
            <a:ext uri="{FF2B5EF4-FFF2-40B4-BE49-F238E27FC236}">
              <a16:creationId xmlns:a16="http://schemas.microsoft.com/office/drawing/2014/main" id="{A951229C-ABA3-40C9-B6BF-C33D616A54E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84" name="Text Box 8169">
          <a:extLst>
            <a:ext uri="{FF2B5EF4-FFF2-40B4-BE49-F238E27FC236}">
              <a16:creationId xmlns:a16="http://schemas.microsoft.com/office/drawing/2014/main" id="{DF3F5DCC-EBD7-4F02-9FC7-67488CA3786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85" name="Text Box 8169">
          <a:extLst>
            <a:ext uri="{FF2B5EF4-FFF2-40B4-BE49-F238E27FC236}">
              <a16:creationId xmlns:a16="http://schemas.microsoft.com/office/drawing/2014/main" id="{EFB597E0-7F7C-480A-BA15-391C3B0B1AD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86" name="Text Box 8169">
          <a:extLst>
            <a:ext uri="{FF2B5EF4-FFF2-40B4-BE49-F238E27FC236}">
              <a16:creationId xmlns:a16="http://schemas.microsoft.com/office/drawing/2014/main" id="{C10F34EC-E41A-4F45-AE23-CA114E66D35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87" name="Text Box 8169">
          <a:extLst>
            <a:ext uri="{FF2B5EF4-FFF2-40B4-BE49-F238E27FC236}">
              <a16:creationId xmlns:a16="http://schemas.microsoft.com/office/drawing/2014/main" id="{FA2377AA-53F8-4881-8F5C-7AC7D231B73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88" name="Text Box 8169">
          <a:extLst>
            <a:ext uri="{FF2B5EF4-FFF2-40B4-BE49-F238E27FC236}">
              <a16:creationId xmlns:a16="http://schemas.microsoft.com/office/drawing/2014/main" id="{1DD11035-4D96-4381-A7FC-916B674F7B3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89" name="Text Box 8169">
          <a:extLst>
            <a:ext uri="{FF2B5EF4-FFF2-40B4-BE49-F238E27FC236}">
              <a16:creationId xmlns:a16="http://schemas.microsoft.com/office/drawing/2014/main" id="{146FFAB0-F743-4E9F-9C4D-E1410C29C81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90" name="Text Box 8169">
          <a:extLst>
            <a:ext uri="{FF2B5EF4-FFF2-40B4-BE49-F238E27FC236}">
              <a16:creationId xmlns:a16="http://schemas.microsoft.com/office/drawing/2014/main" id="{4BDBCA2F-2656-4192-8B27-38E65B033D3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91" name="Text Box 8169">
          <a:extLst>
            <a:ext uri="{FF2B5EF4-FFF2-40B4-BE49-F238E27FC236}">
              <a16:creationId xmlns:a16="http://schemas.microsoft.com/office/drawing/2014/main" id="{B9B3137D-9A94-406B-820B-54B1A87773E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92" name="Text Box 8169">
          <a:extLst>
            <a:ext uri="{FF2B5EF4-FFF2-40B4-BE49-F238E27FC236}">
              <a16:creationId xmlns:a16="http://schemas.microsoft.com/office/drawing/2014/main" id="{5291E6BD-1EBD-4AEA-97C6-A71B527AC7D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93" name="Text Box 8169">
          <a:extLst>
            <a:ext uri="{FF2B5EF4-FFF2-40B4-BE49-F238E27FC236}">
              <a16:creationId xmlns:a16="http://schemas.microsoft.com/office/drawing/2014/main" id="{C4760EF5-E436-4B42-AF69-341F6D6C618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94" name="Text Box 8169">
          <a:extLst>
            <a:ext uri="{FF2B5EF4-FFF2-40B4-BE49-F238E27FC236}">
              <a16:creationId xmlns:a16="http://schemas.microsoft.com/office/drawing/2014/main" id="{F769F4FC-74E1-4955-BC5C-7FA2621C0D5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95" name="Text Box 8169">
          <a:extLst>
            <a:ext uri="{FF2B5EF4-FFF2-40B4-BE49-F238E27FC236}">
              <a16:creationId xmlns:a16="http://schemas.microsoft.com/office/drawing/2014/main" id="{494185EF-82DD-465C-9BA0-9651A7D642C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96" name="Text Box 8169">
          <a:extLst>
            <a:ext uri="{FF2B5EF4-FFF2-40B4-BE49-F238E27FC236}">
              <a16:creationId xmlns:a16="http://schemas.microsoft.com/office/drawing/2014/main" id="{CD419949-F6E4-43EE-B02D-753ECD22281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97" name="Text Box 8169">
          <a:extLst>
            <a:ext uri="{FF2B5EF4-FFF2-40B4-BE49-F238E27FC236}">
              <a16:creationId xmlns:a16="http://schemas.microsoft.com/office/drawing/2014/main" id="{BB704BF1-01D4-411C-BEFF-4BF54867184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98" name="Text Box 8169">
          <a:extLst>
            <a:ext uri="{FF2B5EF4-FFF2-40B4-BE49-F238E27FC236}">
              <a16:creationId xmlns:a16="http://schemas.microsoft.com/office/drawing/2014/main" id="{3FDC718C-14DB-46F4-ADB6-5F4788CA28A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99" name="Text Box 8169">
          <a:extLst>
            <a:ext uri="{FF2B5EF4-FFF2-40B4-BE49-F238E27FC236}">
              <a16:creationId xmlns:a16="http://schemas.microsoft.com/office/drawing/2014/main" id="{AC2AEF19-2B9B-4CBB-8DFB-F8A1E00DDA1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00" name="Text Box 8169">
          <a:extLst>
            <a:ext uri="{FF2B5EF4-FFF2-40B4-BE49-F238E27FC236}">
              <a16:creationId xmlns:a16="http://schemas.microsoft.com/office/drawing/2014/main" id="{C95B834C-19D8-4431-8BE3-1A6C3C1DFB8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01" name="Text Box 8169">
          <a:extLst>
            <a:ext uri="{FF2B5EF4-FFF2-40B4-BE49-F238E27FC236}">
              <a16:creationId xmlns:a16="http://schemas.microsoft.com/office/drawing/2014/main" id="{4F27FE05-D211-44F2-ADAD-F0A3E0BC963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02" name="Text Box 8169">
          <a:extLst>
            <a:ext uri="{FF2B5EF4-FFF2-40B4-BE49-F238E27FC236}">
              <a16:creationId xmlns:a16="http://schemas.microsoft.com/office/drawing/2014/main" id="{D24D1AC6-4B44-41D7-A33A-5178BB9E15B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03" name="Text Box 8169">
          <a:extLst>
            <a:ext uri="{FF2B5EF4-FFF2-40B4-BE49-F238E27FC236}">
              <a16:creationId xmlns:a16="http://schemas.microsoft.com/office/drawing/2014/main" id="{C7A85C85-2ECC-441E-A035-F7B3ED8C80B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04" name="Text Box 8169">
          <a:extLst>
            <a:ext uri="{FF2B5EF4-FFF2-40B4-BE49-F238E27FC236}">
              <a16:creationId xmlns:a16="http://schemas.microsoft.com/office/drawing/2014/main" id="{87E44F97-CDB7-483A-BC0E-5F233D18B36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505" name="Text Box 8169">
          <a:extLst>
            <a:ext uri="{FF2B5EF4-FFF2-40B4-BE49-F238E27FC236}">
              <a16:creationId xmlns:a16="http://schemas.microsoft.com/office/drawing/2014/main" id="{C49A67C1-8DA2-4304-8176-05627B04050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506" name="Text Box 8169">
          <a:extLst>
            <a:ext uri="{FF2B5EF4-FFF2-40B4-BE49-F238E27FC236}">
              <a16:creationId xmlns:a16="http://schemas.microsoft.com/office/drawing/2014/main" id="{33EB2B6F-B99A-4DE7-972A-409B235AA76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507" name="Text Box 8169">
          <a:extLst>
            <a:ext uri="{FF2B5EF4-FFF2-40B4-BE49-F238E27FC236}">
              <a16:creationId xmlns:a16="http://schemas.microsoft.com/office/drawing/2014/main" id="{567CBD07-901B-4288-9E88-4C27492FFAD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508" name="Text Box 8169">
          <a:extLst>
            <a:ext uri="{FF2B5EF4-FFF2-40B4-BE49-F238E27FC236}">
              <a16:creationId xmlns:a16="http://schemas.microsoft.com/office/drawing/2014/main" id="{B7785F47-CEA3-4F1F-84AA-C098AA7BD9D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509" name="Text Box 8169">
          <a:extLst>
            <a:ext uri="{FF2B5EF4-FFF2-40B4-BE49-F238E27FC236}">
              <a16:creationId xmlns:a16="http://schemas.microsoft.com/office/drawing/2014/main" id="{8470DCAF-BD7B-4526-B236-9044198509E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510" name="Text Box 8169">
          <a:extLst>
            <a:ext uri="{FF2B5EF4-FFF2-40B4-BE49-F238E27FC236}">
              <a16:creationId xmlns:a16="http://schemas.microsoft.com/office/drawing/2014/main" id="{AC2D3FDF-7494-453D-A859-9245BA83E07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511" name="Text Box 8169">
          <a:extLst>
            <a:ext uri="{FF2B5EF4-FFF2-40B4-BE49-F238E27FC236}">
              <a16:creationId xmlns:a16="http://schemas.microsoft.com/office/drawing/2014/main" id="{5D307886-DF3B-47FD-875C-E9BAC7A3D29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512" name="Text Box 8169">
          <a:extLst>
            <a:ext uri="{FF2B5EF4-FFF2-40B4-BE49-F238E27FC236}">
              <a16:creationId xmlns:a16="http://schemas.microsoft.com/office/drawing/2014/main" id="{2B532EB5-51CC-4ADF-A9AA-26AA2ACA5BC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513" name="Text Box 8169">
          <a:extLst>
            <a:ext uri="{FF2B5EF4-FFF2-40B4-BE49-F238E27FC236}">
              <a16:creationId xmlns:a16="http://schemas.microsoft.com/office/drawing/2014/main" id="{89013221-818A-4705-9D4D-3C9497D36A4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514" name="Text Box 8169">
          <a:extLst>
            <a:ext uri="{FF2B5EF4-FFF2-40B4-BE49-F238E27FC236}">
              <a16:creationId xmlns:a16="http://schemas.microsoft.com/office/drawing/2014/main" id="{9EF0DE9C-CCD7-4042-B939-831D06A409B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515" name="Text Box 8169">
          <a:extLst>
            <a:ext uri="{FF2B5EF4-FFF2-40B4-BE49-F238E27FC236}">
              <a16:creationId xmlns:a16="http://schemas.microsoft.com/office/drawing/2014/main" id="{8906D81D-2E94-4CBD-BB5C-5B8EF91615F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516" name="Text Box 8169">
          <a:extLst>
            <a:ext uri="{FF2B5EF4-FFF2-40B4-BE49-F238E27FC236}">
              <a16:creationId xmlns:a16="http://schemas.microsoft.com/office/drawing/2014/main" id="{C70B31D2-B772-477E-9DC1-4101EB5290F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517" name="Text Box 8169">
          <a:extLst>
            <a:ext uri="{FF2B5EF4-FFF2-40B4-BE49-F238E27FC236}">
              <a16:creationId xmlns:a16="http://schemas.microsoft.com/office/drawing/2014/main" id="{EFE1B890-0E25-4FC7-8E50-EB5BE9031BD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518" name="Text Box 8169">
          <a:extLst>
            <a:ext uri="{FF2B5EF4-FFF2-40B4-BE49-F238E27FC236}">
              <a16:creationId xmlns:a16="http://schemas.microsoft.com/office/drawing/2014/main" id="{88DD2604-DE7C-4147-8992-084607618E4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19" name="Text Box 8169">
          <a:extLst>
            <a:ext uri="{FF2B5EF4-FFF2-40B4-BE49-F238E27FC236}">
              <a16:creationId xmlns:a16="http://schemas.microsoft.com/office/drawing/2014/main" id="{02C0DE49-EA37-4730-A9F6-F7EF96FF610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20" name="Text Box 8169">
          <a:extLst>
            <a:ext uri="{FF2B5EF4-FFF2-40B4-BE49-F238E27FC236}">
              <a16:creationId xmlns:a16="http://schemas.microsoft.com/office/drawing/2014/main" id="{0BDFCAB6-C5C4-4652-8205-A3171E5A404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21" name="Text Box 8169">
          <a:extLst>
            <a:ext uri="{FF2B5EF4-FFF2-40B4-BE49-F238E27FC236}">
              <a16:creationId xmlns:a16="http://schemas.microsoft.com/office/drawing/2014/main" id="{8B6411FF-96FB-492D-A551-01EB7A97482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22" name="Text Box 8169">
          <a:extLst>
            <a:ext uri="{FF2B5EF4-FFF2-40B4-BE49-F238E27FC236}">
              <a16:creationId xmlns:a16="http://schemas.microsoft.com/office/drawing/2014/main" id="{38427C18-A05D-4923-BB96-29162E5FE80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23" name="Text Box 8169">
          <a:extLst>
            <a:ext uri="{FF2B5EF4-FFF2-40B4-BE49-F238E27FC236}">
              <a16:creationId xmlns:a16="http://schemas.microsoft.com/office/drawing/2014/main" id="{B7284E9E-7CAA-4A5A-BE4E-CE6563A2676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24" name="Text Box 8169">
          <a:extLst>
            <a:ext uri="{FF2B5EF4-FFF2-40B4-BE49-F238E27FC236}">
              <a16:creationId xmlns:a16="http://schemas.microsoft.com/office/drawing/2014/main" id="{4AA06C92-1736-4038-A79D-3A203AE199E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25" name="Text Box 8169">
          <a:extLst>
            <a:ext uri="{FF2B5EF4-FFF2-40B4-BE49-F238E27FC236}">
              <a16:creationId xmlns:a16="http://schemas.microsoft.com/office/drawing/2014/main" id="{E8F8FCBF-92CC-4E60-9776-8BF78CB20C3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26" name="Text Box 8169">
          <a:extLst>
            <a:ext uri="{FF2B5EF4-FFF2-40B4-BE49-F238E27FC236}">
              <a16:creationId xmlns:a16="http://schemas.microsoft.com/office/drawing/2014/main" id="{ED8DB5E4-B77C-405C-9271-FD44EC324C1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27" name="Text Box 8169">
          <a:extLst>
            <a:ext uri="{FF2B5EF4-FFF2-40B4-BE49-F238E27FC236}">
              <a16:creationId xmlns:a16="http://schemas.microsoft.com/office/drawing/2014/main" id="{C41DA8CD-9CD0-4D1A-9F5E-B2D6857FD26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28" name="Text Box 8169">
          <a:extLst>
            <a:ext uri="{FF2B5EF4-FFF2-40B4-BE49-F238E27FC236}">
              <a16:creationId xmlns:a16="http://schemas.microsoft.com/office/drawing/2014/main" id="{090EF278-51F6-4A50-BE1C-E3307E584CB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29" name="Text Box 8169">
          <a:extLst>
            <a:ext uri="{FF2B5EF4-FFF2-40B4-BE49-F238E27FC236}">
              <a16:creationId xmlns:a16="http://schemas.microsoft.com/office/drawing/2014/main" id="{F1DC72F3-6B1B-40CA-B44D-0C08B983A48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30" name="Text Box 8169">
          <a:extLst>
            <a:ext uri="{FF2B5EF4-FFF2-40B4-BE49-F238E27FC236}">
              <a16:creationId xmlns:a16="http://schemas.microsoft.com/office/drawing/2014/main" id="{0BB27E3B-D44C-4F76-A949-CF4389FBAB3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31" name="Text Box 8169">
          <a:extLst>
            <a:ext uri="{FF2B5EF4-FFF2-40B4-BE49-F238E27FC236}">
              <a16:creationId xmlns:a16="http://schemas.microsoft.com/office/drawing/2014/main" id="{86E7F5B6-0317-4306-9B32-4259BF147C2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32" name="Text Box 8169">
          <a:extLst>
            <a:ext uri="{FF2B5EF4-FFF2-40B4-BE49-F238E27FC236}">
              <a16:creationId xmlns:a16="http://schemas.microsoft.com/office/drawing/2014/main" id="{77BB00E9-F0CA-44AB-A54A-99D56CAEA89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33" name="Text Box 8169">
          <a:extLst>
            <a:ext uri="{FF2B5EF4-FFF2-40B4-BE49-F238E27FC236}">
              <a16:creationId xmlns:a16="http://schemas.microsoft.com/office/drawing/2014/main" id="{848D3041-F501-4FED-B400-1D33A55C3C6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34" name="Text Box 8169">
          <a:extLst>
            <a:ext uri="{FF2B5EF4-FFF2-40B4-BE49-F238E27FC236}">
              <a16:creationId xmlns:a16="http://schemas.microsoft.com/office/drawing/2014/main" id="{ED06C672-6F14-4F3C-8FB1-1C8393CC798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35" name="Text Box 8169">
          <a:extLst>
            <a:ext uri="{FF2B5EF4-FFF2-40B4-BE49-F238E27FC236}">
              <a16:creationId xmlns:a16="http://schemas.microsoft.com/office/drawing/2014/main" id="{13166209-6D30-4260-A6C2-EADA186199F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36" name="Text Box 8169">
          <a:extLst>
            <a:ext uri="{FF2B5EF4-FFF2-40B4-BE49-F238E27FC236}">
              <a16:creationId xmlns:a16="http://schemas.microsoft.com/office/drawing/2014/main" id="{FD272110-F543-4CBA-A857-CCC91551E78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37" name="Text Box 8169">
          <a:extLst>
            <a:ext uri="{FF2B5EF4-FFF2-40B4-BE49-F238E27FC236}">
              <a16:creationId xmlns:a16="http://schemas.microsoft.com/office/drawing/2014/main" id="{DDDBA9F1-974B-408B-86DF-DB72AD6BD85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38" name="Text Box 8169">
          <a:extLst>
            <a:ext uri="{FF2B5EF4-FFF2-40B4-BE49-F238E27FC236}">
              <a16:creationId xmlns:a16="http://schemas.microsoft.com/office/drawing/2014/main" id="{BA9A61BB-D11D-4A51-8BD3-CE26415156C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39" name="Text Box 8169">
          <a:extLst>
            <a:ext uri="{FF2B5EF4-FFF2-40B4-BE49-F238E27FC236}">
              <a16:creationId xmlns:a16="http://schemas.microsoft.com/office/drawing/2014/main" id="{C58EF0A7-045B-42D2-AE6E-BDB39BD0464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40" name="Text Box 8169">
          <a:extLst>
            <a:ext uri="{FF2B5EF4-FFF2-40B4-BE49-F238E27FC236}">
              <a16:creationId xmlns:a16="http://schemas.microsoft.com/office/drawing/2014/main" id="{914B0988-8D76-45B9-AA07-36F3809A89E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41" name="Text Box 8169">
          <a:extLst>
            <a:ext uri="{FF2B5EF4-FFF2-40B4-BE49-F238E27FC236}">
              <a16:creationId xmlns:a16="http://schemas.microsoft.com/office/drawing/2014/main" id="{BCE5D54C-9A3A-4D47-9A78-04EE46B179A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42" name="Text Box 8169">
          <a:extLst>
            <a:ext uri="{FF2B5EF4-FFF2-40B4-BE49-F238E27FC236}">
              <a16:creationId xmlns:a16="http://schemas.microsoft.com/office/drawing/2014/main" id="{E3AF9644-8272-4012-8165-1F918FA3DB2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43" name="Text Box 8169">
          <a:extLst>
            <a:ext uri="{FF2B5EF4-FFF2-40B4-BE49-F238E27FC236}">
              <a16:creationId xmlns:a16="http://schemas.microsoft.com/office/drawing/2014/main" id="{94F61A55-6075-4453-B0A9-0D28A9B8E46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44" name="Text Box 8169">
          <a:extLst>
            <a:ext uri="{FF2B5EF4-FFF2-40B4-BE49-F238E27FC236}">
              <a16:creationId xmlns:a16="http://schemas.microsoft.com/office/drawing/2014/main" id="{1D922BE0-F111-439F-AEF2-AC03C268683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45" name="Text Box 8169">
          <a:extLst>
            <a:ext uri="{FF2B5EF4-FFF2-40B4-BE49-F238E27FC236}">
              <a16:creationId xmlns:a16="http://schemas.microsoft.com/office/drawing/2014/main" id="{245379C9-74C4-4749-BC73-983484A919C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46" name="Text Box 8169">
          <a:extLst>
            <a:ext uri="{FF2B5EF4-FFF2-40B4-BE49-F238E27FC236}">
              <a16:creationId xmlns:a16="http://schemas.microsoft.com/office/drawing/2014/main" id="{3E7096D1-CEC0-448C-87FF-AEF52A475D4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47" name="Text Box 8169">
          <a:extLst>
            <a:ext uri="{FF2B5EF4-FFF2-40B4-BE49-F238E27FC236}">
              <a16:creationId xmlns:a16="http://schemas.microsoft.com/office/drawing/2014/main" id="{2266BE32-446A-46BC-A5B8-BD6F3ABA32D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48" name="Text Box 8169">
          <a:extLst>
            <a:ext uri="{FF2B5EF4-FFF2-40B4-BE49-F238E27FC236}">
              <a16:creationId xmlns:a16="http://schemas.microsoft.com/office/drawing/2014/main" id="{FFA54C87-54ED-43E0-B790-3AD27859A0C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49" name="Text Box 8169">
          <a:extLst>
            <a:ext uri="{FF2B5EF4-FFF2-40B4-BE49-F238E27FC236}">
              <a16:creationId xmlns:a16="http://schemas.microsoft.com/office/drawing/2014/main" id="{683355FC-358D-4143-9A44-4C1C55B2435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50" name="Text Box 8169">
          <a:extLst>
            <a:ext uri="{FF2B5EF4-FFF2-40B4-BE49-F238E27FC236}">
              <a16:creationId xmlns:a16="http://schemas.microsoft.com/office/drawing/2014/main" id="{0D9FB98B-ED8B-46FC-A7F2-A658716DD85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51" name="Text Box 8169">
          <a:extLst>
            <a:ext uri="{FF2B5EF4-FFF2-40B4-BE49-F238E27FC236}">
              <a16:creationId xmlns:a16="http://schemas.microsoft.com/office/drawing/2014/main" id="{9DE94DA0-C43D-421C-BE1E-50F02D6FD01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52" name="Text Box 8169">
          <a:extLst>
            <a:ext uri="{FF2B5EF4-FFF2-40B4-BE49-F238E27FC236}">
              <a16:creationId xmlns:a16="http://schemas.microsoft.com/office/drawing/2014/main" id="{7ECEA61E-B2FD-4054-90CB-6E6C3E54FFE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53" name="Text Box 8169">
          <a:extLst>
            <a:ext uri="{FF2B5EF4-FFF2-40B4-BE49-F238E27FC236}">
              <a16:creationId xmlns:a16="http://schemas.microsoft.com/office/drawing/2014/main" id="{47C33869-116E-4B74-826B-2FFF138137C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54" name="Text Box 8169">
          <a:extLst>
            <a:ext uri="{FF2B5EF4-FFF2-40B4-BE49-F238E27FC236}">
              <a16:creationId xmlns:a16="http://schemas.microsoft.com/office/drawing/2014/main" id="{42016095-7BCD-413B-8752-1ABC57B5F0F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55" name="Text Box 8169">
          <a:extLst>
            <a:ext uri="{FF2B5EF4-FFF2-40B4-BE49-F238E27FC236}">
              <a16:creationId xmlns:a16="http://schemas.microsoft.com/office/drawing/2014/main" id="{BFE332EC-C7FF-440B-BBE7-C2A9C427110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56" name="Text Box 8169">
          <a:extLst>
            <a:ext uri="{FF2B5EF4-FFF2-40B4-BE49-F238E27FC236}">
              <a16:creationId xmlns:a16="http://schemas.microsoft.com/office/drawing/2014/main" id="{950D097A-49AF-4CB2-BEB9-16F7315A6F4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57" name="Text Box 8169">
          <a:extLst>
            <a:ext uri="{FF2B5EF4-FFF2-40B4-BE49-F238E27FC236}">
              <a16:creationId xmlns:a16="http://schemas.microsoft.com/office/drawing/2014/main" id="{6B670704-2528-445A-914F-F12F00EDA33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58" name="Text Box 8169">
          <a:extLst>
            <a:ext uri="{FF2B5EF4-FFF2-40B4-BE49-F238E27FC236}">
              <a16:creationId xmlns:a16="http://schemas.microsoft.com/office/drawing/2014/main" id="{54F37B67-A455-4D77-B9C6-3F15F35601D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59" name="Text Box 8169">
          <a:extLst>
            <a:ext uri="{FF2B5EF4-FFF2-40B4-BE49-F238E27FC236}">
              <a16:creationId xmlns:a16="http://schemas.microsoft.com/office/drawing/2014/main" id="{813C464C-1864-43FC-B2D1-0DC94991C8A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60" name="Text Box 8169">
          <a:extLst>
            <a:ext uri="{FF2B5EF4-FFF2-40B4-BE49-F238E27FC236}">
              <a16:creationId xmlns:a16="http://schemas.microsoft.com/office/drawing/2014/main" id="{F4AE2EBA-440C-48F1-B553-E0BA7A9DDE3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561" name="Text Box 8169">
          <a:extLst>
            <a:ext uri="{FF2B5EF4-FFF2-40B4-BE49-F238E27FC236}">
              <a16:creationId xmlns:a16="http://schemas.microsoft.com/office/drawing/2014/main" id="{8C4481A3-99E9-4F2E-872C-C3DDA681937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562" name="Text Box 8169">
          <a:extLst>
            <a:ext uri="{FF2B5EF4-FFF2-40B4-BE49-F238E27FC236}">
              <a16:creationId xmlns:a16="http://schemas.microsoft.com/office/drawing/2014/main" id="{FB8E3929-8787-4D44-AA34-8BCE560D4A6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563" name="Text Box 8169">
          <a:extLst>
            <a:ext uri="{FF2B5EF4-FFF2-40B4-BE49-F238E27FC236}">
              <a16:creationId xmlns:a16="http://schemas.microsoft.com/office/drawing/2014/main" id="{AF2F28A5-F132-40CF-A592-0D4EDCA37D9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564" name="Text Box 8169">
          <a:extLst>
            <a:ext uri="{FF2B5EF4-FFF2-40B4-BE49-F238E27FC236}">
              <a16:creationId xmlns:a16="http://schemas.microsoft.com/office/drawing/2014/main" id="{3C5A453C-D92E-4EE0-B89B-30EBB74DD6D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565" name="Text Box 8169">
          <a:extLst>
            <a:ext uri="{FF2B5EF4-FFF2-40B4-BE49-F238E27FC236}">
              <a16:creationId xmlns:a16="http://schemas.microsoft.com/office/drawing/2014/main" id="{C99FEAE3-48FF-44E8-9CCB-A2123F9A056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566" name="Text Box 8169">
          <a:extLst>
            <a:ext uri="{FF2B5EF4-FFF2-40B4-BE49-F238E27FC236}">
              <a16:creationId xmlns:a16="http://schemas.microsoft.com/office/drawing/2014/main" id="{00E1A761-E2DD-4A9B-A099-54AE54206FB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567" name="Text Box 8169">
          <a:extLst>
            <a:ext uri="{FF2B5EF4-FFF2-40B4-BE49-F238E27FC236}">
              <a16:creationId xmlns:a16="http://schemas.microsoft.com/office/drawing/2014/main" id="{49799FE1-F4A7-4930-A2AF-5675A9788C6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568" name="Text Box 8169">
          <a:extLst>
            <a:ext uri="{FF2B5EF4-FFF2-40B4-BE49-F238E27FC236}">
              <a16:creationId xmlns:a16="http://schemas.microsoft.com/office/drawing/2014/main" id="{B3387EB6-2C6C-4756-90AE-6C4ABBE7448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569" name="Text Box 8169">
          <a:extLst>
            <a:ext uri="{FF2B5EF4-FFF2-40B4-BE49-F238E27FC236}">
              <a16:creationId xmlns:a16="http://schemas.microsoft.com/office/drawing/2014/main" id="{A7719471-7A6F-4F67-9C84-43D00E22E4F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570" name="Text Box 8169">
          <a:extLst>
            <a:ext uri="{FF2B5EF4-FFF2-40B4-BE49-F238E27FC236}">
              <a16:creationId xmlns:a16="http://schemas.microsoft.com/office/drawing/2014/main" id="{5B6A85D6-4FB3-4479-A085-46D7328BD4F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571" name="Text Box 8169">
          <a:extLst>
            <a:ext uri="{FF2B5EF4-FFF2-40B4-BE49-F238E27FC236}">
              <a16:creationId xmlns:a16="http://schemas.microsoft.com/office/drawing/2014/main" id="{1B864B57-04CC-4F81-86B6-F9A07BA72D2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572" name="Text Box 8169">
          <a:extLst>
            <a:ext uri="{FF2B5EF4-FFF2-40B4-BE49-F238E27FC236}">
              <a16:creationId xmlns:a16="http://schemas.microsoft.com/office/drawing/2014/main" id="{0ABC56D3-8EF7-454E-83E4-C1E2DA77624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573" name="Text Box 8169">
          <a:extLst>
            <a:ext uri="{FF2B5EF4-FFF2-40B4-BE49-F238E27FC236}">
              <a16:creationId xmlns:a16="http://schemas.microsoft.com/office/drawing/2014/main" id="{A2F03708-ABDF-451F-A9ED-4A98EE26F51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574" name="Text Box 8169">
          <a:extLst>
            <a:ext uri="{FF2B5EF4-FFF2-40B4-BE49-F238E27FC236}">
              <a16:creationId xmlns:a16="http://schemas.microsoft.com/office/drawing/2014/main" id="{B22021E1-3060-4EC4-8882-5BC5DE7FAA3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75" name="Text Box 8169">
          <a:extLst>
            <a:ext uri="{FF2B5EF4-FFF2-40B4-BE49-F238E27FC236}">
              <a16:creationId xmlns:a16="http://schemas.microsoft.com/office/drawing/2014/main" id="{867B4D35-6C83-4232-9BF8-1E65639C11D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76" name="Text Box 8169">
          <a:extLst>
            <a:ext uri="{FF2B5EF4-FFF2-40B4-BE49-F238E27FC236}">
              <a16:creationId xmlns:a16="http://schemas.microsoft.com/office/drawing/2014/main" id="{36653F57-14A2-45BE-8CCF-6831701AD08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77" name="Text Box 8169">
          <a:extLst>
            <a:ext uri="{FF2B5EF4-FFF2-40B4-BE49-F238E27FC236}">
              <a16:creationId xmlns:a16="http://schemas.microsoft.com/office/drawing/2014/main" id="{39F88BF1-17C0-46EA-A96B-0760F1861DA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78" name="Text Box 8169">
          <a:extLst>
            <a:ext uri="{FF2B5EF4-FFF2-40B4-BE49-F238E27FC236}">
              <a16:creationId xmlns:a16="http://schemas.microsoft.com/office/drawing/2014/main" id="{93F1110A-69F0-4677-A82D-880C64DA29E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79" name="Text Box 8169">
          <a:extLst>
            <a:ext uri="{FF2B5EF4-FFF2-40B4-BE49-F238E27FC236}">
              <a16:creationId xmlns:a16="http://schemas.microsoft.com/office/drawing/2014/main" id="{D75E5B30-FCEB-49DC-858D-C1B72BE1B5A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80" name="Text Box 8169">
          <a:extLst>
            <a:ext uri="{FF2B5EF4-FFF2-40B4-BE49-F238E27FC236}">
              <a16:creationId xmlns:a16="http://schemas.microsoft.com/office/drawing/2014/main" id="{B831C1D4-D6AB-4A9A-9F39-AE522064EA1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81" name="Text Box 8169">
          <a:extLst>
            <a:ext uri="{FF2B5EF4-FFF2-40B4-BE49-F238E27FC236}">
              <a16:creationId xmlns:a16="http://schemas.microsoft.com/office/drawing/2014/main" id="{ECC71555-2FCA-4C1E-B8F8-60D86B5A6D9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82" name="Text Box 8169">
          <a:extLst>
            <a:ext uri="{FF2B5EF4-FFF2-40B4-BE49-F238E27FC236}">
              <a16:creationId xmlns:a16="http://schemas.microsoft.com/office/drawing/2014/main" id="{61332BEA-7C88-4AB6-BC63-E41FF23CC12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83" name="Text Box 8169">
          <a:extLst>
            <a:ext uri="{FF2B5EF4-FFF2-40B4-BE49-F238E27FC236}">
              <a16:creationId xmlns:a16="http://schemas.microsoft.com/office/drawing/2014/main" id="{67CC0B0F-714B-4602-A654-8AA8DFFEEEF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84" name="Text Box 8169">
          <a:extLst>
            <a:ext uri="{FF2B5EF4-FFF2-40B4-BE49-F238E27FC236}">
              <a16:creationId xmlns:a16="http://schemas.microsoft.com/office/drawing/2014/main" id="{4A9C1F7D-D676-45F2-A4D0-249993AC61E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85" name="Text Box 8169">
          <a:extLst>
            <a:ext uri="{FF2B5EF4-FFF2-40B4-BE49-F238E27FC236}">
              <a16:creationId xmlns:a16="http://schemas.microsoft.com/office/drawing/2014/main" id="{5C6F560A-E92E-475C-969B-840E41009F7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86" name="Text Box 8169">
          <a:extLst>
            <a:ext uri="{FF2B5EF4-FFF2-40B4-BE49-F238E27FC236}">
              <a16:creationId xmlns:a16="http://schemas.microsoft.com/office/drawing/2014/main" id="{6084133E-533D-423B-A5A0-B9BDA8884EB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87" name="Text Box 8169">
          <a:extLst>
            <a:ext uri="{FF2B5EF4-FFF2-40B4-BE49-F238E27FC236}">
              <a16:creationId xmlns:a16="http://schemas.microsoft.com/office/drawing/2014/main" id="{E53074DF-1798-4184-A68D-1FBD1B8882F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88" name="Text Box 8169">
          <a:extLst>
            <a:ext uri="{FF2B5EF4-FFF2-40B4-BE49-F238E27FC236}">
              <a16:creationId xmlns:a16="http://schemas.microsoft.com/office/drawing/2014/main" id="{EB053BA0-E77C-4F77-B9B2-0478B55B01E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89" name="Text Box 8169">
          <a:extLst>
            <a:ext uri="{FF2B5EF4-FFF2-40B4-BE49-F238E27FC236}">
              <a16:creationId xmlns:a16="http://schemas.microsoft.com/office/drawing/2014/main" id="{F2D0087B-DC55-4DD9-B2C4-D1E97ECA480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90" name="Text Box 8169">
          <a:extLst>
            <a:ext uri="{FF2B5EF4-FFF2-40B4-BE49-F238E27FC236}">
              <a16:creationId xmlns:a16="http://schemas.microsoft.com/office/drawing/2014/main" id="{B2BFC8DE-9C4C-4F23-9F2B-DF50CFA25C8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91" name="Text Box 8169">
          <a:extLst>
            <a:ext uri="{FF2B5EF4-FFF2-40B4-BE49-F238E27FC236}">
              <a16:creationId xmlns:a16="http://schemas.microsoft.com/office/drawing/2014/main" id="{9743BF1D-1697-4235-9A11-F4BEDC3401B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92" name="Text Box 8169">
          <a:extLst>
            <a:ext uri="{FF2B5EF4-FFF2-40B4-BE49-F238E27FC236}">
              <a16:creationId xmlns:a16="http://schemas.microsoft.com/office/drawing/2014/main" id="{75B9D74E-0D85-4553-95FA-6D65DAA3C42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93" name="Text Box 8169">
          <a:extLst>
            <a:ext uri="{FF2B5EF4-FFF2-40B4-BE49-F238E27FC236}">
              <a16:creationId xmlns:a16="http://schemas.microsoft.com/office/drawing/2014/main" id="{41C92FAD-E5AE-4411-901D-C9BA6F8D0F0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94" name="Text Box 8169">
          <a:extLst>
            <a:ext uri="{FF2B5EF4-FFF2-40B4-BE49-F238E27FC236}">
              <a16:creationId xmlns:a16="http://schemas.microsoft.com/office/drawing/2014/main" id="{7AFB933D-2BED-4F1C-AE42-75045969361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95" name="Text Box 8169">
          <a:extLst>
            <a:ext uri="{FF2B5EF4-FFF2-40B4-BE49-F238E27FC236}">
              <a16:creationId xmlns:a16="http://schemas.microsoft.com/office/drawing/2014/main" id="{E948CAA5-5DD6-4FE1-B697-2E6866B64BC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96" name="Text Box 8169">
          <a:extLst>
            <a:ext uri="{FF2B5EF4-FFF2-40B4-BE49-F238E27FC236}">
              <a16:creationId xmlns:a16="http://schemas.microsoft.com/office/drawing/2014/main" id="{75E85AB5-A97B-4430-8B1D-3E8D6EEEC42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97" name="Text Box 8169">
          <a:extLst>
            <a:ext uri="{FF2B5EF4-FFF2-40B4-BE49-F238E27FC236}">
              <a16:creationId xmlns:a16="http://schemas.microsoft.com/office/drawing/2014/main" id="{A44BE1FD-632B-44BB-A03D-50B2B67727F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98" name="Text Box 8169">
          <a:extLst>
            <a:ext uri="{FF2B5EF4-FFF2-40B4-BE49-F238E27FC236}">
              <a16:creationId xmlns:a16="http://schemas.microsoft.com/office/drawing/2014/main" id="{DEEEDD87-8DC0-4018-8EBF-6EBA5232C04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99" name="Text Box 8169">
          <a:extLst>
            <a:ext uri="{FF2B5EF4-FFF2-40B4-BE49-F238E27FC236}">
              <a16:creationId xmlns:a16="http://schemas.microsoft.com/office/drawing/2014/main" id="{C292BBE8-A386-43E8-BEE1-6DD9477F4C1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600" name="Text Box 8169">
          <a:extLst>
            <a:ext uri="{FF2B5EF4-FFF2-40B4-BE49-F238E27FC236}">
              <a16:creationId xmlns:a16="http://schemas.microsoft.com/office/drawing/2014/main" id="{1D790CA3-3A11-410D-8523-37CD069955D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601" name="Text Box 8169">
          <a:extLst>
            <a:ext uri="{FF2B5EF4-FFF2-40B4-BE49-F238E27FC236}">
              <a16:creationId xmlns:a16="http://schemas.microsoft.com/office/drawing/2014/main" id="{B6A100A3-84F4-4FCD-B70E-88E77FE97C1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602" name="Text Box 8169">
          <a:extLst>
            <a:ext uri="{FF2B5EF4-FFF2-40B4-BE49-F238E27FC236}">
              <a16:creationId xmlns:a16="http://schemas.microsoft.com/office/drawing/2014/main" id="{5742DB45-14BB-44F7-A39D-7192DB67D70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603" name="Text Box 8169">
          <a:extLst>
            <a:ext uri="{FF2B5EF4-FFF2-40B4-BE49-F238E27FC236}">
              <a16:creationId xmlns:a16="http://schemas.microsoft.com/office/drawing/2014/main" id="{AE36AA86-5459-4EB8-B70F-38D5137D3ED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604" name="Text Box 8169">
          <a:extLst>
            <a:ext uri="{FF2B5EF4-FFF2-40B4-BE49-F238E27FC236}">
              <a16:creationId xmlns:a16="http://schemas.microsoft.com/office/drawing/2014/main" id="{A0B9FA0B-A943-462A-AF29-A5BBEA191B1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605" name="Text Box 8169">
          <a:extLst>
            <a:ext uri="{FF2B5EF4-FFF2-40B4-BE49-F238E27FC236}">
              <a16:creationId xmlns:a16="http://schemas.microsoft.com/office/drawing/2014/main" id="{1222D92D-36B8-49CF-A2F0-4DD772AD34D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606" name="Text Box 8169">
          <a:extLst>
            <a:ext uri="{FF2B5EF4-FFF2-40B4-BE49-F238E27FC236}">
              <a16:creationId xmlns:a16="http://schemas.microsoft.com/office/drawing/2014/main" id="{5EBFD362-2243-4FB1-8C29-642C794B4A4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607" name="Text Box 8169">
          <a:extLst>
            <a:ext uri="{FF2B5EF4-FFF2-40B4-BE49-F238E27FC236}">
              <a16:creationId xmlns:a16="http://schemas.microsoft.com/office/drawing/2014/main" id="{1B46D1A3-F038-478D-A9E5-F9CDA060315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608" name="Text Box 8169">
          <a:extLst>
            <a:ext uri="{FF2B5EF4-FFF2-40B4-BE49-F238E27FC236}">
              <a16:creationId xmlns:a16="http://schemas.microsoft.com/office/drawing/2014/main" id="{472A61BA-69AF-4E89-A50E-FD5F8DB987D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609" name="Text Box 8169">
          <a:extLst>
            <a:ext uri="{FF2B5EF4-FFF2-40B4-BE49-F238E27FC236}">
              <a16:creationId xmlns:a16="http://schemas.microsoft.com/office/drawing/2014/main" id="{82335985-7587-4949-860D-ABDF2903171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610" name="Text Box 8169">
          <a:extLst>
            <a:ext uri="{FF2B5EF4-FFF2-40B4-BE49-F238E27FC236}">
              <a16:creationId xmlns:a16="http://schemas.microsoft.com/office/drawing/2014/main" id="{A5268E15-EBAD-4AE9-B9A5-A3CF04502DE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611" name="Text Box 8169">
          <a:extLst>
            <a:ext uri="{FF2B5EF4-FFF2-40B4-BE49-F238E27FC236}">
              <a16:creationId xmlns:a16="http://schemas.microsoft.com/office/drawing/2014/main" id="{F8AA7BB5-C718-4036-B66E-770B7B75DFC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612" name="Text Box 8169">
          <a:extLst>
            <a:ext uri="{FF2B5EF4-FFF2-40B4-BE49-F238E27FC236}">
              <a16:creationId xmlns:a16="http://schemas.microsoft.com/office/drawing/2014/main" id="{C8E84985-BE0F-4EEC-B891-7EDBB03CFF4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613" name="Text Box 8169">
          <a:extLst>
            <a:ext uri="{FF2B5EF4-FFF2-40B4-BE49-F238E27FC236}">
              <a16:creationId xmlns:a16="http://schemas.microsoft.com/office/drawing/2014/main" id="{B979BB66-6AC4-4291-97CF-80FFDE7744B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614" name="Text Box 8169">
          <a:extLst>
            <a:ext uri="{FF2B5EF4-FFF2-40B4-BE49-F238E27FC236}">
              <a16:creationId xmlns:a16="http://schemas.microsoft.com/office/drawing/2014/main" id="{3CE84A85-B4AE-4557-A2E7-C818EC18161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615" name="Text Box 8169">
          <a:extLst>
            <a:ext uri="{FF2B5EF4-FFF2-40B4-BE49-F238E27FC236}">
              <a16:creationId xmlns:a16="http://schemas.microsoft.com/office/drawing/2014/main" id="{F875BBA9-FD81-44F7-AF53-A81224BCE14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16" name="Text Box 8169">
          <a:extLst>
            <a:ext uri="{FF2B5EF4-FFF2-40B4-BE49-F238E27FC236}">
              <a16:creationId xmlns:a16="http://schemas.microsoft.com/office/drawing/2014/main" id="{6EF475F3-4E00-4182-B4B6-F9D4D005846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17" name="Text Box 8169">
          <a:extLst>
            <a:ext uri="{FF2B5EF4-FFF2-40B4-BE49-F238E27FC236}">
              <a16:creationId xmlns:a16="http://schemas.microsoft.com/office/drawing/2014/main" id="{A034F810-D722-40B8-86D0-B3D41162211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18" name="Text Box 8169">
          <a:extLst>
            <a:ext uri="{FF2B5EF4-FFF2-40B4-BE49-F238E27FC236}">
              <a16:creationId xmlns:a16="http://schemas.microsoft.com/office/drawing/2014/main" id="{1BECF557-C993-4DF7-B088-4E2EE9D8C74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19" name="Text Box 8169">
          <a:extLst>
            <a:ext uri="{FF2B5EF4-FFF2-40B4-BE49-F238E27FC236}">
              <a16:creationId xmlns:a16="http://schemas.microsoft.com/office/drawing/2014/main" id="{05FAB6A9-7156-4432-B960-926CAEFDADE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20" name="Text Box 8169">
          <a:extLst>
            <a:ext uri="{FF2B5EF4-FFF2-40B4-BE49-F238E27FC236}">
              <a16:creationId xmlns:a16="http://schemas.microsoft.com/office/drawing/2014/main" id="{9B44C4A4-4896-43E2-B9E5-F2B797949AD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21" name="Text Box 8169">
          <a:extLst>
            <a:ext uri="{FF2B5EF4-FFF2-40B4-BE49-F238E27FC236}">
              <a16:creationId xmlns:a16="http://schemas.microsoft.com/office/drawing/2014/main" id="{0E871774-D38E-4835-9D16-25B6F40BB22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22" name="Text Box 8169">
          <a:extLst>
            <a:ext uri="{FF2B5EF4-FFF2-40B4-BE49-F238E27FC236}">
              <a16:creationId xmlns:a16="http://schemas.microsoft.com/office/drawing/2014/main" id="{7D61C64E-12FC-4618-A08F-793827F72B1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23" name="Text Box 8169">
          <a:extLst>
            <a:ext uri="{FF2B5EF4-FFF2-40B4-BE49-F238E27FC236}">
              <a16:creationId xmlns:a16="http://schemas.microsoft.com/office/drawing/2014/main" id="{CED7E9D0-F752-429C-BA15-13AA11BA8CD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24" name="Text Box 8169">
          <a:extLst>
            <a:ext uri="{FF2B5EF4-FFF2-40B4-BE49-F238E27FC236}">
              <a16:creationId xmlns:a16="http://schemas.microsoft.com/office/drawing/2014/main" id="{DF201663-0631-4ED1-A90A-F23CDC77433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25" name="Text Box 8169">
          <a:extLst>
            <a:ext uri="{FF2B5EF4-FFF2-40B4-BE49-F238E27FC236}">
              <a16:creationId xmlns:a16="http://schemas.microsoft.com/office/drawing/2014/main" id="{53C125D0-4C37-46ED-8006-51BC725F6CF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26" name="Text Box 8169">
          <a:extLst>
            <a:ext uri="{FF2B5EF4-FFF2-40B4-BE49-F238E27FC236}">
              <a16:creationId xmlns:a16="http://schemas.microsoft.com/office/drawing/2014/main" id="{20A33079-A803-45C3-9629-DCD8478B236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27" name="Text Box 8169">
          <a:extLst>
            <a:ext uri="{FF2B5EF4-FFF2-40B4-BE49-F238E27FC236}">
              <a16:creationId xmlns:a16="http://schemas.microsoft.com/office/drawing/2014/main" id="{CAD5CB6D-6405-4D39-A099-D8E18F21078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28" name="Text Box 8169">
          <a:extLst>
            <a:ext uri="{FF2B5EF4-FFF2-40B4-BE49-F238E27FC236}">
              <a16:creationId xmlns:a16="http://schemas.microsoft.com/office/drawing/2014/main" id="{86B68ABD-E64B-4A5D-9D11-12C0BEA998E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29" name="Text Box 8169">
          <a:extLst>
            <a:ext uri="{FF2B5EF4-FFF2-40B4-BE49-F238E27FC236}">
              <a16:creationId xmlns:a16="http://schemas.microsoft.com/office/drawing/2014/main" id="{28A0D061-7598-4A91-9E01-8B59E30165B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30" name="Text Box 8169">
          <a:extLst>
            <a:ext uri="{FF2B5EF4-FFF2-40B4-BE49-F238E27FC236}">
              <a16:creationId xmlns:a16="http://schemas.microsoft.com/office/drawing/2014/main" id="{4244E576-2F26-41C0-AB35-8F586ACB7B7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31" name="Text Box 8169">
          <a:extLst>
            <a:ext uri="{FF2B5EF4-FFF2-40B4-BE49-F238E27FC236}">
              <a16:creationId xmlns:a16="http://schemas.microsoft.com/office/drawing/2014/main" id="{9D0DA610-B785-4C64-96D8-59A4B5B6DF6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32" name="Text Box 8169">
          <a:extLst>
            <a:ext uri="{FF2B5EF4-FFF2-40B4-BE49-F238E27FC236}">
              <a16:creationId xmlns:a16="http://schemas.microsoft.com/office/drawing/2014/main" id="{67996E79-3E89-45D9-B2F9-771E81706E7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33" name="Text Box 8169">
          <a:extLst>
            <a:ext uri="{FF2B5EF4-FFF2-40B4-BE49-F238E27FC236}">
              <a16:creationId xmlns:a16="http://schemas.microsoft.com/office/drawing/2014/main" id="{8E43E7C7-D3BE-470B-AA09-5235030CD71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34" name="Text Box 8169">
          <a:extLst>
            <a:ext uri="{FF2B5EF4-FFF2-40B4-BE49-F238E27FC236}">
              <a16:creationId xmlns:a16="http://schemas.microsoft.com/office/drawing/2014/main" id="{8201795C-52B7-4E1E-AF03-D154447F696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35" name="Text Box 8169">
          <a:extLst>
            <a:ext uri="{FF2B5EF4-FFF2-40B4-BE49-F238E27FC236}">
              <a16:creationId xmlns:a16="http://schemas.microsoft.com/office/drawing/2014/main" id="{4EC3DE06-891C-4702-BA99-13004720DE4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36" name="Text Box 8169">
          <a:extLst>
            <a:ext uri="{FF2B5EF4-FFF2-40B4-BE49-F238E27FC236}">
              <a16:creationId xmlns:a16="http://schemas.microsoft.com/office/drawing/2014/main" id="{A55CAE19-7482-42E7-BF17-295D6763079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37" name="Text Box 8169">
          <a:extLst>
            <a:ext uri="{FF2B5EF4-FFF2-40B4-BE49-F238E27FC236}">
              <a16:creationId xmlns:a16="http://schemas.microsoft.com/office/drawing/2014/main" id="{D88032C9-D96A-4E1C-86D2-37D93F4E61C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38" name="Text Box 8169">
          <a:extLst>
            <a:ext uri="{FF2B5EF4-FFF2-40B4-BE49-F238E27FC236}">
              <a16:creationId xmlns:a16="http://schemas.microsoft.com/office/drawing/2014/main" id="{0CD78DDE-22D5-4DE7-90A9-D97E0C24E0D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39" name="Text Box 8169">
          <a:extLst>
            <a:ext uri="{FF2B5EF4-FFF2-40B4-BE49-F238E27FC236}">
              <a16:creationId xmlns:a16="http://schemas.microsoft.com/office/drawing/2014/main" id="{E7AB1345-159E-4030-9995-1CE68A00AEB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40" name="Text Box 8169">
          <a:extLst>
            <a:ext uri="{FF2B5EF4-FFF2-40B4-BE49-F238E27FC236}">
              <a16:creationId xmlns:a16="http://schemas.microsoft.com/office/drawing/2014/main" id="{98B63DA5-F64B-4B94-A1F4-134030D9853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41" name="Text Box 8169">
          <a:extLst>
            <a:ext uri="{FF2B5EF4-FFF2-40B4-BE49-F238E27FC236}">
              <a16:creationId xmlns:a16="http://schemas.microsoft.com/office/drawing/2014/main" id="{F609EB4C-3AFE-436B-BDA9-BA9E7D6F90B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42" name="Text Box 8169">
          <a:extLst>
            <a:ext uri="{FF2B5EF4-FFF2-40B4-BE49-F238E27FC236}">
              <a16:creationId xmlns:a16="http://schemas.microsoft.com/office/drawing/2014/main" id="{74188946-E336-43E9-9BA5-8F029AD3C3D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43" name="Text Box 8169">
          <a:extLst>
            <a:ext uri="{FF2B5EF4-FFF2-40B4-BE49-F238E27FC236}">
              <a16:creationId xmlns:a16="http://schemas.microsoft.com/office/drawing/2014/main" id="{508274AD-0DD5-46E9-9B77-0C9C631622E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44" name="Text Box 8169">
          <a:extLst>
            <a:ext uri="{FF2B5EF4-FFF2-40B4-BE49-F238E27FC236}">
              <a16:creationId xmlns:a16="http://schemas.microsoft.com/office/drawing/2014/main" id="{3C17E121-9E26-485E-8BBE-EBCE8236A3E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45" name="Text Box 8169">
          <a:extLst>
            <a:ext uri="{FF2B5EF4-FFF2-40B4-BE49-F238E27FC236}">
              <a16:creationId xmlns:a16="http://schemas.microsoft.com/office/drawing/2014/main" id="{4A657759-0852-4936-B4A4-9FA48363485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46" name="Text Box 8169">
          <a:extLst>
            <a:ext uri="{FF2B5EF4-FFF2-40B4-BE49-F238E27FC236}">
              <a16:creationId xmlns:a16="http://schemas.microsoft.com/office/drawing/2014/main" id="{1DFA8423-3B89-472B-A983-21B7CFC5CF1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47" name="Text Box 8169">
          <a:extLst>
            <a:ext uri="{FF2B5EF4-FFF2-40B4-BE49-F238E27FC236}">
              <a16:creationId xmlns:a16="http://schemas.microsoft.com/office/drawing/2014/main" id="{0B1ABB26-1891-44ED-BFCD-C737B21CDFE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48" name="Text Box 8169">
          <a:extLst>
            <a:ext uri="{FF2B5EF4-FFF2-40B4-BE49-F238E27FC236}">
              <a16:creationId xmlns:a16="http://schemas.microsoft.com/office/drawing/2014/main" id="{8DDD0A3D-DD58-4726-8888-6966EAD72ED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49" name="Text Box 8169">
          <a:extLst>
            <a:ext uri="{FF2B5EF4-FFF2-40B4-BE49-F238E27FC236}">
              <a16:creationId xmlns:a16="http://schemas.microsoft.com/office/drawing/2014/main" id="{515EDA66-CD32-45C1-B05D-2AF9D69C58F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50" name="Text Box 8169">
          <a:extLst>
            <a:ext uri="{FF2B5EF4-FFF2-40B4-BE49-F238E27FC236}">
              <a16:creationId xmlns:a16="http://schemas.microsoft.com/office/drawing/2014/main" id="{73975A63-E150-424B-8A76-A9EE4E9D933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51" name="Text Box 8169">
          <a:extLst>
            <a:ext uri="{FF2B5EF4-FFF2-40B4-BE49-F238E27FC236}">
              <a16:creationId xmlns:a16="http://schemas.microsoft.com/office/drawing/2014/main" id="{F94096F3-10F4-4F17-A60C-C21A8C98E50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52" name="Text Box 8169">
          <a:extLst>
            <a:ext uri="{FF2B5EF4-FFF2-40B4-BE49-F238E27FC236}">
              <a16:creationId xmlns:a16="http://schemas.microsoft.com/office/drawing/2014/main" id="{BB3197E4-9DF2-4153-8C4B-62AF0877EEA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53" name="Text Box 8169">
          <a:extLst>
            <a:ext uri="{FF2B5EF4-FFF2-40B4-BE49-F238E27FC236}">
              <a16:creationId xmlns:a16="http://schemas.microsoft.com/office/drawing/2014/main" id="{F9A64479-14B6-43DF-872F-1168FBE59DB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54" name="Text Box 8169">
          <a:extLst>
            <a:ext uri="{FF2B5EF4-FFF2-40B4-BE49-F238E27FC236}">
              <a16:creationId xmlns:a16="http://schemas.microsoft.com/office/drawing/2014/main" id="{24D99326-3D6E-4592-9CFC-83A83761400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55" name="Text Box 8169">
          <a:extLst>
            <a:ext uri="{FF2B5EF4-FFF2-40B4-BE49-F238E27FC236}">
              <a16:creationId xmlns:a16="http://schemas.microsoft.com/office/drawing/2014/main" id="{1A01241F-E5C3-471F-99D3-31ADE261A98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56" name="Text Box 8169">
          <a:extLst>
            <a:ext uri="{FF2B5EF4-FFF2-40B4-BE49-F238E27FC236}">
              <a16:creationId xmlns:a16="http://schemas.microsoft.com/office/drawing/2014/main" id="{EF7F6806-42A8-45EA-84A3-E94D059B7C8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57" name="Text Box 8169">
          <a:extLst>
            <a:ext uri="{FF2B5EF4-FFF2-40B4-BE49-F238E27FC236}">
              <a16:creationId xmlns:a16="http://schemas.microsoft.com/office/drawing/2014/main" id="{D40E385C-EE81-4757-BB02-4B0FBED5904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58" name="Text Box 8169">
          <a:extLst>
            <a:ext uri="{FF2B5EF4-FFF2-40B4-BE49-F238E27FC236}">
              <a16:creationId xmlns:a16="http://schemas.microsoft.com/office/drawing/2014/main" id="{28882678-16A9-4A1F-9A21-4EBFF15C2FF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59" name="Text Box 8169">
          <a:extLst>
            <a:ext uri="{FF2B5EF4-FFF2-40B4-BE49-F238E27FC236}">
              <a16:creationId xmlns:a16="http://schemas.microsoft.com/office/drawing/2014/main" id="{AE98B5F2-010A-45E0-88E5-FF28108BD64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60" name="Text Box 8169">
          <a:extLst>
            <a:ext uri="{FF2B5EF4-FFF2-40B4-BE49-F238E27FC236}">
              <a16:creationId xmlns:a16="http://schemas.microsoft.com/office/drawing/2014/main" id="{334E66DB-19F6-45E3-A3EB-BAD1B758B80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61" name="Text Box 8169">
          <a:extLst>
            <a:ext uri="{FF2B5EF4-FFF2-40B4-BE49-F238E27FC236}">
              <a16:creationId xmlns:a16="http://schemas.microsoft.com/office/drawing/2014/main" id="{5B85FF76-2040-424E-A5F2-6307B5CC39A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62" name="Text Box 8169">
          <a:extLst>
            <a:ext uri="{FF2B5EF4-FFF2-40B4-BE49-F238E27FC236}">
              <a16:creationId xmlns:a16="http://schemas.microsoft.com/office/drawing/2014/main" id="{8A545FFF-4FB6-4B46-AC49-33788B4776D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63" name="Text Box 8169">
          <a:extLst>
            <a:ext uri="{FF2B5EF4-FFF2-40B4-BE49-F238E27FC236}">
              <a16:creationId xmlns:a16="http://schemas.microsoft.com/office/drawing/2014/main" id="{890F4E9B-D77C-41D9-9EE1-CF8917893F8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64" name="Text Box 8169">
          <a:extLst>
            <a:ext uri="{FF2B5EF4-FFF2-40B4-BE49-F238E27FC236}">
              <a16:creationId xmlns:a16="http://schemas.microsoft.com/office/drawing/2014/main" id="{35CC459C-3533-4D32-B653-9EE338299C7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65" name="Text Box 8169">
          <a:extLst>
            <a:ext uri="{FF2B5EF4-FFF2-40B4-BE49-F238E27FC236}">
              <a16:creationId xmlns:a16="http://schemas.microsoft.com/office/drawing/2014/main" id="{CF04191F-EF7B-41D9-AC30-6CEF0065F07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66" name="Text Box 8169">
          <a:extLst>
            <a:ext uri="{FF2B5EF4-FFF2-40B4-BE49-F238E27FC236}">
              <a16:creationId xmlns:a16="http://schemas.microsoft.com/office/drawing/2014/main" id="{B02CE668-E9A4-4922-B681-037710A72DA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67" name="Text Box 8169">
          <a:extLst>
            <a:ext uri="{FF2B5EF4-FFF2-40B4-BE49-F238E27FC236}">
              <a16:creationId xmlns:a16="http://schemas.microsoft.com/office/drawing/2014/main" id="{412CB1F9-4E21-442D-BCDC-BCB280DA624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68" name="Text Box 8169">
          <a:extLst>
            <a:ext uri="{FF2B5EF4-FFF2-40B4-BE49-F238E27FC236}">
              <a16:creationId xmlns:a16="http://schemas.microsoft.com/office/drawing/2014/main" id="{2142B756-1432-454F-AEE3-8B17BADFC2E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69" name="Text Box 8169">
          <a:extLst>
            <a:ext uri="{FF2B5EF4-FFF2-40B4-BE49-F238E27FC236}">
              <a16:creationId xmlns:a16="http://schemas.microsoft.com/office/drawing/2014/main" id="{5D428C3D-B245-495E-91F2-CB383E56316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70" name="Text Box 8169">
          <a:extLst>
            <a:ext uri="{FF2B5EF4-FFF2-40B4-BE49-F238E27FC236}">
              <a16:creationId xmlns:a16="http://schemas.microsoft.com/office/drawing/2014/main" id="{9EEB061D-E001-4571-BC51-76CD2D11357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71" name="Text Box 8169">
          <a:extLst>
            <a:ext uri="{FF2B5EF4-FFF2-40B4-BE49-F238E27FC236}">
              <a16:creationId xmlns:a16="http://schemas.microsoft.com/office/drawing/2014/main" id="{332A1235-269A-48A6-9E67-84F4C6CF5A1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72" name="Text Box 8169">
          <a:extLst>
            <a:ext uri="{FF2B5EF4-FFF2-40B4-BE49-F238E27FC236}">
              <a16:creationId xmlns:a16="http://schemas.microsoft.com/office/drawing/2014/main" id="{B84125D9-B615-48CD-AF02-CA613881CB6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73" name="Text Box 8169">
          <a:extLst>
            <a:ext uri="{FF2B5EF4-FFF2-40B4-BE49-F238E27FC236}">
              <a16:creationId xmlns:a16="http://schemas.microsoft.com/office/drawing/2014/main" id="{BC761A43-9BDD-42D0-AD48-10DFB98D066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74" name="Text Box 8169">
          <a:extLst>
            <a:ext uri="{FF2B5EF4-FFF2-40B4-BE49-F238E27FC236}">
              <a16:creationId xmlns:a16="http://schemas.microsoft.com/office/drawing/2014/main" id="{58801AB8-6145-4D7B-9E7D-0A8527C5AE9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75" name="Text Box 8169">
          <a:extLst>
            <a:ext uri="{FF2B5EF4-FFF2-40B4-BE49-F238E27FC236}">
              <a16:creationId xmlns:a16="http://schemas.microsoft.com/office/drawing/2014/main" id="{FA1662A6-1A71-4827-B51B-579BD4E2F08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76" name="Text Box 8169">
          <a:extLst>
            <a:ext uri="{FF2B5EF4-FFF2-40B4-BE49-F238E27FC236}">
              <a16:creationId xmlns:a16="http://schemas.microsoft.com/office/drawing/2014/main" id="{9A282EAF-AF01-4B16-A4A9-3B3A1A64E47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77" name="Text Box 8169">
          <a:extLst>
            <a:ext uri="{FF2B5EF4-FFF2-40B4-BE49-F238E27FC236}">
              <a16:creationId xmlns:a16="http://schemas.microsoft.com/office/drawing/2014/main" id="{DA656B71-E963-4D2D-88F6-625D46F64D6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78" name="Text Box 8169">
          <a:extLst>
            <a:ext uri="{FF2B5EF4-FFF2-40B4-BE49-F238E27FC236}">
              <a16:creationId xmlns:a16="http://schemas.microsoft.com/office/drawing/2014/main" id="{3FBC7A9E-7558-43A0-BBA7-9BF855F7C99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79" name="Text Box 8169">
          <a:extLst>
            <a:ext uri="{FF2B5EF4-FFF2-40B4-BE49-F238E27FC236}">
              <a16:creationId xmlns:a16="http://schemas.microsoft.com/office/drawing/2014/main" id="{9E095FCB-2241-4CAE-AD7D-8A4FC9ABD1E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80" name="Text Box 8169">
          <a:extLst>
            <a:ext uri="{FF2B5EF4-FFF2-40B4-BE49-F238E27FC236}">
              <a16:creationId xmlns:a16="http://schemas.microsoft.com/office/drawing/2014/main" id="{C5D91563-EC80-4C5E-A93D-B10B6505614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81" name="Text Box 8169">
          <a:extLst>
            <a:ext uri="{FF2B5EF4-FFF2-40B4-BE49-F238E27FC236}">
              <a16:creationId xmlns:a16="http://schemas.microsoft.com/office/drawing/2014/main" id="{FAC9F744-2DE7-4F58-9AAE-CCC645F3BAD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82" name="Text Box 8169">
          <a:extLst>
            <a:ext uri="{FF2B5EF4-FFF2-40B4-BE49-F238E27FC236}">
              <a16:creationId xmlns:a16="http://schemas.microsoft.com/office/drawing/2014/main" id="{F32EE0D2-30ED-41CB-87BE-E58ED9ACF16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83" name="Text Box 8169">
          <a:extLst>
            <a:ext uri="{FF2B5EF4-FFF2-40B4-BE49-F238E27FC236}">
              <a16:creationId xmlns:a16="http://schemas.microsoft.com/office/drawing/2014/main" id="{866201C7-33EC-439C-A0FE-47CEABB10ED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84" name="Text Box 8169">
          <a:extLst>
            <a:ext uri="{FF2B5EF4-FFF2-40B4-BE49-F238E27FC236}">
              <a16:creationId xmlns:a16="http://schemas.microsoft.com/office/drawing/2014/main" id="{8ACD7E2B-806F-48E2-A327-60B7B3E5B9F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85" name="Text Box 8169">
          <a:extLst>
            <a:ext uri="{FF2B5EF4-FFF2-40B4-BE49-F238E27FC236}">
              <a16:creationId xmlns:a16="http://schemas.microsoft.com/office/drawing/2014/main" id="{27707138-6B1C-4334-A53F-F6D22DB6DC1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86" name="Text Box 8169">
          <a:extLst>
            <a:ext uri="{FF2B5EF4-FFF2-40B4-BE49-F238E27FC236}">
              <a16:creationId xmlns:a16="http://schemas.microsoft.com/office/drawing/2014/main" id="{AC60DDB7-BD68-489F-8A3B-73772BB6FF9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87" name="Text Box 8169">
          <a:extLst>
            <a:ext uri="{FF2B5EF4-FFF2-40B4-BE49-F238E27FC236}">
              <a16:creationId xmlns:a16="http://schemas.microsoft.com/office/drawing/2014/main" id="{ED1C0CD8-A5B6-429E-BA5E-08153E522C0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88" name="Text Box 8169">
          <a:extLst>
            <a:ext uri="{FF2B5EF4-FFF2-40B4-BE49-F238E27FC236}">
              <a16:creationId xmlns:a16="http://schemas.microsoft.com/office/drawing/2014/main" id="{C2470FB2-55FF-4012-94F0-98213CC7161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89" name="Text Box 8169">
          <a:extLst>
            <a:ext uri="{FF2B5EF4-FFF2-40B4-BE49-F238E27FC236}">
              <a16:creationId xmlns:a16="http://schemas.microsoft.com/office/drawing/2014/main" id="{4911ECA4-EC42-45CB-ADB2-87C08739A62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90" name="Text Box 8169">
          <a:extLst>
            <a:ext uri="{FF2B5EF4-FFF2-40B4-BE49-F238E27FC236}">
              <a16:creationId xmlns:a16="http://schemas.microsoft.com/office/drawing/2014/main" id="{FDE91963-13AF-4C1D-86B4-59016DFBDB4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91" name="Text Box 8169">
          <a:extLst>
            <a:ext uri="{FF2B5EF4-FFF2-40B4-BE49-F238E27FC236}">
              <a16:creationId xmlns:a16="http://schemas.microsoft.com/office/drawing/2014/main" id="{0B51BA55-E5A6-4824-A6BD-BFF74BF93D0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92" name="Text Box 8169">
          <a:extLst>
            <a:ext uri="{FF2B5EF4-FFF2-40B4-BE49-F238E27FC236}">
              <a16:creationId xmlns:a16="http://schemas.microsoft.com/office/drawing/2014/main" id="{5C8EB67A-31C5-445D-8745-84921E2D5D5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93" name="Text Box 8169">
          <a:extLst>
            <a:ext uri="{FF2B5EF4-FFF2-40B4-BE49-F238E27FC236}">
              <a16:creationId xmlns:a16="http://schemas.microsoft.com/office/drawing/2014/main" id="{16E21A87-FF49-4F9D-A4D2-43DA94F7D4B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94" name="Text Box 8169">
          <a:extLst>
            <a:ext uri="{FF2B5EF4-FFF2-40B4-BE49-F238E27FC236}">
              <a16:creationId xmlns:a16="http://schemas.microsoft.com/office/drawing/2014/main" id="{500B7452-4CF4-4BCC-B37B-96A1ACF3D8A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95" name="Text Box 8169">
          <a:extLst>
            <a:ext uri="{FF2B5EF4-FFF2-40B4-BE49-F238E27FC236}">
              <a16:creationId xmlns:a16="http://schemas.microsoft.com/office/drawing/2014/main" id="{C429D5B2-C64E-4D9E-A846-A227A0663F5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96" name="Text Box 8169">
          <a:extLst>
            <a:ext uri="{FF2B5EF4-FFF2-40B4-BE49-F238E27FC236}">
              <a16:creationId xmlns:a16="http://schemas.microsoft.com/office/drawing/2014/main" id="{06ACDBCB-6C95-4F78-890E-5FC923ABE97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97" name="Text Box 8169">
          <a:extLst>
            <a:ext uri="{FF2B5EF4-FFF2-40B4-BE49-F238E27FC236}">
              <a16:creationId xmlns:a16="http://schemas.microsoft.com/office/drawing/2014/main" id="{F5AC625D-9187-4C74-B06D-12F5B10D358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98" name="Text Box 8169">
          <a:extLst>
            <a:ext uri="{FF2B5EF4-FFF2-40B4-BE49-F238E27FC236}">
              <a16:creationId xmlns:a16="http://schemas.microsoft.com/office/drawing/2014/main" id="{527E52C2-3CC7-4434-9463-3A0C99303A6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99" name="Text Box 8169">
          <a:extLst>
            <a:ext uri="{FF2B5EF4-FFF2-40B4-BE49-F238E27FC236}">
              <a16:creationId xmlns:a16="http://schemas.microsoft.com/office/drawing/2014/main" id="{548741E4-590D-46DD-9683-7B099E2C6B2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00" name="Text Box 8169">
          <a:extLst>
            <a:ext uri="{FF2B5EF4-FFF2-40B4-BE49-F238E27FC236}">
              <a16:creationId xmlns:a16="http://schemas.microsoft.com/office/drawing/2014/main" id="{993F2E02-F62A-4606-840B-EBF4A247EC2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01" name="Text Box 8169">
          <a:extLst>
            <a:ext uri="{FF2B5EF4-FFF2-40B4-BE49-F238E27FC236}">
              <a16:creationId xmlns:a16="http://schemas.microsoft.com/office/drawing/2014/main" id="{AFFDA6E3-A897-4195-AF85-B313A2296D4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02" name="Text Box 8169">
          <a:extLst>
            <a:ext uri="{FF2B5EF4-FFF2-40B4-BE49-F238E27FC236}">
              <a16:creationId xmlns:a16="http://schemas.microsoft.com/office/drawing/2014/main" id="{390589F8-3A3B-4BA8-9CB0-5AC4B429965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03" name="Text Box 8169">
          <a:extLst>
            <a:ext uri="{FF2B5EF4-FFF2-40B4-BE49-F238E27FC236}">
              <a16:creationId xmlns:a16="http://schemas.microsoft.com/office/drawing/2014/main" id="{CFFD28F4-A533-4DFC-8845-173FFD5B2CE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04" name="Text Box 8169">
          <a:extLst>
            <a:ext uri="{FF2B5EF4-FFF2-40B4-BE49-F238E27FC236}">
              <a16:creationId xmlns:a16="http://schemas.microsoft.com/office/drawing/2014/main" id="{AC57ACC6-01F0-4631-8E4C-A7ED01FAB35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05" name="Text Box 8169">
          <a:extLst>
            <a:ext uri="{FF2B5EF4-FFF2-40B4-BE49-F238E27FC236}">
              <a16:creationId xmlns:a16="http://schemas.microsoft.com/office/drawing/2014/main" id="{5D88F8F6-011A-4F4D-916A-B47D6C56577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06" name="Text Box 8169">
          <a:extLst>
            <a:ext uri="{FF2B5EF4-FFF2-40B4-BE49-F238E27FC236}">
              <a16:creationId xmlns:a16="http://schemas.microsoft.com/office/drawing/2014/main" id="{3D94C75D-1B71-49B8-B732-0708079CA4F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07" name="Text Box 8169">
          <a:extLst>
            <a:ext uri="{FF2B5EF4-FFF2-40B4-BE49-F238E27FC236}">
              <a16:creationId xmlns:a16="http://schemas.microsoft.com/office/drawing/2014/main" id="{4DD59BC7-6705-46D3-9A1B-12EBF9306B8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08" name="Text Box 8169">
          <a:extLst>
            <a:ext uri="{FF2B5EF4-FFF2-40B4-BE49-F238E27FC236}">
              <a16:creationId xmlns:a16="http://schemas.microsoft.com/office/drawing/2014/main" id="{433FAD0C-13C0-4A7A-9407-85798DA0DF5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09" name="Text Box 8169">
          <a:extLst>
            <a:ext uri="{FF2B5EF4-FFF2-40B4-BE49-F238E27FC236}">
              <a16:creationId xmlns:a16="http://schemas.microsoft.com/office/drawing/2014/main" id="{47878E6F-2203-4411-9CBC-A524B046785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10" name="Text Box 8169">
          <a:extLst>
            <a:ext uri="{FF2B5EF4-FFF2-40B4-BE49-F238E27FC236}">
              <a16:creationId xmlns:a16="http://schemas.microsoft.com/office/drawing/2014/main" id="{84941DBF-B55D-46B9-B8D4-F6448028DD9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11" name="Text Box 8169">
          <a:extLst>
            <a:ext uri="{FF2B5EF4-FFF2-40B4-BE49-F238E27FC236}">
              <a16:creationId xmlns:a16="http://schemas.microsoft.com/office/drawing/2014/main" id="{8DCE298C-D26E-47B4-9424-622DD7D65C2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12" name="Text Box 8169">
          <a:extLst>
            <a:ext uri="{FF2B5EF4-FFF2-40B4-BE49-F238E27FC236}">
              <a16:creationId xmlns:a16="http://schemas.microsoft.com/office/drawing/2014/main" id="{DC46B096-F782-4DD4-BD87-32DD9820754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13" name="Text Box 8169">
          <a:extLst>
            <a:ext uri="{FF2B5EF4-FFF2-40B4-BE49-F238E27FC236}">
              <a16:creationId xmlns:a16="http://schemas.microsoft.com/office/drawing/2014/main" id="{5ED090AE-22AC-4B17-ADF4-2E0397716CE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14" name="Text Box 8169">
          <a:extLst>
            <a:ext uri="{FF2B5EF4-FFF2-40B4-BE49-F238E27FC236}">
              <a16:creationId xmlns:a16="http://schemas.microsoft.com/office/drawing/2014/main" id="{6351216B-39B0-43A0-A277-4879AFCD222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15" name="Text Box 8169">
          <a:extLst>
            <a:ext uri="{FF2B5EF4-FFF2-40B4-BE49-F238E27FC236}">
              <a16:creationId xmlns:a16="http://schemas.microsoft.com/office/drawing/2014/main" id="{2E7CAB52-FC8C-4CEB-AD42-4CA318C2C86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16" name="Text Box 8169">
          <a:extLst>
            <a:ext uri="{FF2B5EF4-FFF2-40B4-BE49-F238E27FC236}">
              <a16:creationId xmlns:a16="http://schemas.microsoft.com/office/drawing/2014/main" id="{EFD9B079-48EE-42D3-ACDD-5A186DFDD3B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17" name="Text Box 8169">
          <a:extLst>
            <a:ext uri="{FF2B5EF4-FFF2-40B4-BE49-F238E27FC236}">
              <a16:creationId xmlns:a16="http://schemas.microsoft.com/office/drawing/2014/main" id="{A8B89471-1144-4EA7-92B9-7E0D844188D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18" name="Text Box 8169">
          <a:extLst>
            <a:ext uri="{FF2B5EF4-FFF2-40B4-BE49-F238E27FC236}">
              <a16:creationId xmlns:a16="http://schemas.microsoft.com/office/drawing/2014/main" id="{3C1C1DE7-FF4E-4018-8289-21F09AAAC2B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19" name="Text Box 8169">
          <a:extLst>
            <a:ext uri="{FF2B5EF4-FFF2-40B4-BE49-F238E27FC236}">
              <a16:creationId xmlns:a16="http://schemas.microsoft.com/office/drawing/2014/main" id="{42ED6F6B-096C-4B4C-A4A4-2B5A5680E5A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20" name="Text Box 8169">
          <a:extLst>
            <a:ext uri="{FF2B5EF4-FFF2-40B4-BE49-F238E27FC236}">
              <a16:creationId xmlns:a16="http://schemas.microsoft.com/office/drawing/2014/main" id="{7B04D4F3-FF58-422E-94B5-A2BDD234CB6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21" name="Text Box 8169">
          <a:extLst>
            <a:ext uri="{FF2B5EF4-FFF2-40B4-BE49-F238E27FC236}">
              <a16:creationId xmlns:a16="http://schemas.microsoft.com/office/drawing/2014/main" id="{850618A4-D3D7-4D9D-A196-3379C6B4AA9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22" name="Text Box 8169">
          <a:extLst>
            <a:ext uri="{FF2B5EF4-FFF2-40B4-BE49-F238E27FC236}">
              <a16:creationId xmlns:a16="http://schemas.microsoft.com/office/drawing/2014/main" id="{5C19B0FD-B122-4E22-A567-B67320246A9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23" name="Text Box 8169">
          <a:extLst>
            <a:ext uri="{FF2B5EF4-FFF2-40B4-BE49-F238E27FC236}">
              <a16:creationId xmlns:a16="http://schemas.microsoft.com/office/drawing/2014/main" id="{BBC6B36F-F58C-490B-94FD-AEC74340A3F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24" name="Text Box 8169">
          <a:extLst>
            <a:ext uri="{FF2B5EF4-FFF2-40B4-BE49-F238E27FC236}">
              <a16:creationId xmlns:a16="http://schemas.microsoft.com/office/drawing/2014/main" id="{BB8A72AA-FA59-43C8-BB52-1A4A6BD1CA6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25" name="Text Box 8169">
          <a:extLst>
            <a:ext uri="{FF2B5EF4-FFF2-40B4-BE49-F238E27FC236}">
              <a16:creationId xmlns:a16="http://schemas.microsoft.com/office/drawing/2014/main" id="{C2676F51-6768-49C5-9287-5FB2DDD5231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26" name="Text Box 8169">
          <a:extLst>
            <a:ext uri="{FF2B5EF4-FFF2-40B4-BE49-F238E27FC236}">
              <a16:creationId xmlns:a16="http://schemas.microsoft.com/office/drawing/2014/main" id="{54189E42-736B-4797-87FB-836527C79C4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27" name="Text Box 8169">
          <a:extLst>
            <a:ext uri="{FF2B5EF4-FFF2-40B4-BE49-F238E27FC236}">
              <a16:creationId xmlns:a16="http://schemas.microsoft.com/office/drawing/2014/main" id="{BD2E831F-B806-42BC-AC50-E11726D8D89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728" name="Text Box 8169">
          <a:extLst>
            <a:ext uri="{FF2B5EF4-FFF2-40B4-BE49-F238E27FC236}">
              <a16:creationId xmlns:a16="http://schemas.microsoft.com/office/drawing/2014/main" id="{6304D718-5679-47BC-B7E3-8D6A6DCCCF5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729" name="Text Box 8169">
          <a:extLst>
            <a:ext uri="{FF2B5EF4-FFF2-40B4-BE49-F238E27FC236}">
              <a16:creationId xmlns:a16="http://schemas.microsoft.com/office/drawing/2014/main" id="{4EEBCB23-8578-4EFF-970B-1F12586A6EC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730" name="Text Box 8169">
          <a:extLst>
            <a:ext uri="{FF2B5EF4-FFF2-40B4-BE49-F238E27FC236}">
              <a16:creationId xmlns:a16="http://schemas.microsoft.com/office/drawing/2014/main" id="{EEBB849E-A57B-4E07-B322-5D711E6B7B9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731" name="Text Box 8169">
          <a:extLst>
            <a:ext uri="{FF2B5EF4-FFF2-40B4-BE49-F238E27FC236}">
              <a16:creationId xmlns:a16="http://schemas.microsoft.com/office/drawing/2014/main" id="{1E2AAC2B-D934-4443-987B-4F3CA109E5C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732" name="Text Box 8169">
          <a:extLst>
            <a:ext uri="{FF2B5EF4-FFF2-40B4-BE49-F238E27FC236}">
              <a16:creationId xmlns:a16="http://schemas.microsoft.com/office/drawing/2014/main" id="{3B289B29-7774-4F7C-A1E2-CF5C39ADE78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733" name="Text Box 8169">
          <a:extLst>
            <a:ext uri="{FF2B5EF4-FFF2-40B4-BE49-F238E27FC236}">
              <a16:creationId xmlns:a16="http://schemas.microsoft.com/office/drawing/2014/main" id="{89BBAF21-FAAD-47E0-8C3F-24AAA20B0A5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734" name="Text Box 8169">
          <a:extLst>
            <a:ext uri="{FF2B5EF4-FFF2-40B4-BE49-F238E27FC236}">
              <a16:creationId xmlns:a16="http://schemas.microsoft.com/office/drawing/2014/main" id="{1BA13F14-948C-4961-B5AF-60091947B21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735" name="Text Box 8169">
          <a:extLst>
            <a:ext uri="{FF2B5EF4-FFF2-40B4-BE49-F238E27FC236}">
              <a16:creationId xmlns:a16="http://schemas.microsoft.com/office/drawing/2014/main" id="{458DA58F-FACF-43E5-B44B-9AECAC54AFD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736" name="Text Box 8169">
          <a:extLst>
            <a:ext uri="{FF2B5EF4-FFF2-40B4-BE49-F238E27FC236}">
              <a16:creationId xmlns:a16="http://schemas.microsoft.com/office/drawing/2014/main" id="{59ED37BF-555F-4544-A294-C67BF204D47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737" name="Text Box 8169">
          <a:extLst>
            <a:ext uri="{FF2B5EF4-FFF2-40B4-BE49-F238E27FC236}">
              <a16:creationId xmlns:a16="http://schemas.microsoft.com/office/drawing/2014/main" id="{F2434A3C-D4D8-43AC-A6F5-4561BC4F1E6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738" name="Text Box 8169">
          <a:extLst>
            <a:ext uri="{FF2B5EF4-FFF2-40B4-BE49-F238E27FC236}">
              <a16:creationId xmlns:a16="http://schemas.microsoft.com/office/drawing/2014/main" id="{E0520FCA-CDA6-447F-8F73-5DBF83605DE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739" name="Text Box 8169">
          <a:extLst>
            <a:ext uri="{FF2B5EF4-FFF2-40B4-BE49-F238E27FC236}">
              <a16:creationId xmlns:a16="http://schemas.microsoft.com/office/drawing/2014/main" id="{02ACF8F1-556B-4EF9-8B9C-37D6F710F5B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740" name="Text Box 8169">
          <a:extLst>
            <a:ext uri="{FF2B5EF4-FFF2-40B4-BE49-F238E27FC236}">
              <a16:creationId xmlns:a16="http://schemas.microsoft.com/office/drawing/2014/main" id="{BE16D8ED-0DDA-43FF-8305-52302160580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741" name="Text Box 8169">
          <a:extLst>
            <a:ext uri="{FF2B5EF4-FFF2-40B4-BE49-F238E27FC236}">
              <a16:creationId xmlns:a16="http://schemas.microsoft.com/office/drawing/2014/main" id="{F5ABDCD2-612B-4A11-942A-83DC0BBC676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42" name="Text Box 8169">
          <a:extLst>
            <a:ext uri="{FF2B5EF4-FFF2-40B4-BE49-F238E27FC236}">
              <a16:creationId xmlns:a16="http://schemas.microsoft.com/office/drawing/2014/main" id="{EB7A6118-ADCA-45BF-AED0-6F410F229DD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43" name="Text Box 8169">
          <a:extLst>
            <a:ext uri="{FF2B5EF4-FFF2-40B4-BE49-F238E27FC236}">
              <a16:creationId xmlns:a16="http://schemas.microsoft.com/office/drawing/2014/main" id="{55CE6081-1A31-4DE6-824C-8EA855DF8FB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44" name="Text Box 8169">
          <a:extLst>
            <a:ext uri="{FF2B5EF4-FFF2-40B4-BE49-F238E27FC236}">
              <a16:creationId xmlns:a16="http://schemas.microsoft.com/office/drawing/2014/main" id="{1A83B976-2541-41C3-8376-FF1B17C419A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45" name="Text Box 8169">
          <a:extLst>
            <a:ext uri="{FF2B5EF4-FFF2-40B4-BE49-F238E27FC236}">
              <a16:creationId xmlns:a16="http://schemas.microsoft.com/office/drawing/2014/main" id="{5C479547-A7E1-40F1-9A54-BB40641329C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46" name="Text Box 8169">
          <a:extLst>
            <a:ext uri="{FF2B5EF4-FFF2-40B4-BE49-F238E27FC236}">
              <a16:creationId xmlns:a16="http://schemas.microsoft.com/office/drawing/2014/main" id="{E621EAEC-3FB0-4B95-B0C3-C192739F4CD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47" name="Text Box 8169">
          <a:extLst>
            <a:ext uri="{FF2B5EF4-FFF2-40B4-BE49-F238E27FC236}">
              <a16:creationId xmlns:a16="http://schemas.microsoft.com/office/drawing/2014/main" id="{E4AAE158-F901-4053-A9C5-3883DD48F65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48" name="Text Box 8169">
          <a:extLst>
            <a:ext uri="{FF2B5EF4-FFF2-40B4-BE49-F238E27FC236}">
              <a16:creationId xmlns:a16="http://schemas.microsoft.com/office/drawing/2014/main" id="{AB18D123-E46A-4003-9B19-7DB87FAE6B2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49" name="Text Box 8169">
          <a:extLst>
            <a:ext uri="{FF2B5EF4-FFF2-40B4-BE49-F238E27FC236}">
              <a16:creationId xmlns:a16="http://schemas.microsoft.com/office/drawing/2014/main" id="{A8121CC2-D6C2-42A2-A6E4-18B78F8D63C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50" name="Text Box 8169">
          <a:extLst>
            <a:ext uri="{FF2B5EF4-FFF2-40B4-BE49-F238E27FC236}">
              <a16:creationId xmlns:a16="http://schemas.microsoft.com/office/drawing/2014/main" id="{A87F9849-99E8-4315-B491-58E3760A23B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51" name="Text Box 8169">
          <a:extLst>
            <a:ext uri="{FF2B5EF4-FFF2-40B4-BE49-F238E27FC236}">
              <a16:creationId xmlns:a16="http://schemas.microsoft.com/office/drawing/2014/main" id="{7CE9EAF1-A715-42A9-9514-DC111766C88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52" name="Text Box 8169">
          <a:extLst>
            <a:ext uri="{FF2B5EF4-FFF2-40B4-BE49-F238E27FC236}">
              <a16:creationId xmlns:a16="http://schemas.microsoft.com/office/drawing/2014/main" id="{26E48A69-BAE0-48AC-BF99-8D374E06050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53" name="Text Box 8169">
          <a:extLst>
            <a:ext uri="{FF2B5EF4-FFF2-40B4-BE49-F238E27FC236}">
              <a16:creationId xmlns:a16="http://schemas.microsoft.com/office/drawing/2014/main" id="{3E61DC52-1381-4C1D-AA79-649B68F51A8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54" name="Text Box 8169">
          <a:extLst>
            <a:ext uri="{FF2B5EF4-FFF2-40B4-BE49-F238E27FC236}">
              <a16:creationId xmlns:a16="http://schemas.microsoft.com/office/drawing/2014/main" id="{4C82DF96-DABB-4583-A69C-CEDBE631D23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55" name="Text Box 8169">
          <a:extLst>
            <a:ext uri="{FF2B5EF4-FFF2-40B4-BE49-F238E27FC236}">
              <a16:creationId xmlns:a16="http://schemas.microsoft.com/office/drawing/2014/main" id="{9AA737EF-970D-4987-B4D4-25040B3174D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56" name="Text Box 8169">
          <a:extLst>
            <a:ext uri="{FF2B5EF4-FFF2-40B4-BE49-F238E27FC236}">
              <a16:creationId xmlns:a16="http://schemas.microsoft.com/office/drawing/2014/main" id="{C0AD3B24-60DE-49EE-B29B-3520F0D46C3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57" name="Text Box 8169">
          <a:extLst>
            <a:ext uri="{FF2B5EF4-FFF2-40B4-BE49-F238E27FC236}">
              <a16:creationId xmlns:a16="http://schemas.microsoft.com/office/drawing/2014/main" id="{CE0E4E51-0DF9-4E92-8098-25BA9F3622E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58" name="Text Box 8169">
          <a:extLst>
            <a:ext uri="{FF2B5EF4-FFF2-40B4-BE49-F238E27FC236}">
              <a16:creationId xmlns:a16="http://schemas.microsoft.com/office/drawing/2014/main" id="{5315089E-8A38-460A-A62F-5DA03C822C1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59" name="Text Box 8169">
          <a:extLst>
            <a:ext uri="{FF2B5EF4-FFF2-40B4-BE49-F238E27FC236}">
              <a16:creationId xmlns:a16="http://schemas.microsoft.com/office/drawing/2014/main" id="{9C0BA09C-0DEA-47BD-BD61-789C5D256E5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60" name="Text Box 8169">
          <a:extLst>
            <a:ext uri="{FF2B5EF4-FFF2-40B4-BE49-F238E27FC236}">
              <a16:creationId xmlns:a16="http://schemas.microsoft.com/office/drawing/2014/main" id="{B7216DBD-5592-4D9C-B7B3-522E0B8EA1A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61" name="Text Box 8169">
          <a:extLst>
            <a:ext uri="{FF2B5EF4-FFF2-40B4-BE49-F238E27FC236}">
              <a16:creationId xmlns:a16="http://schemas.microsoft.com/office/drawing/2014/main" id="{F106DCC7-1E4A-4B5E-B25D-CD2D1A54E7B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62" name="Text Box 8169">
          <a:extLst>
            <a:ext uri="{FF2B5EF4-FFF2-40B4-BE49-F238E27FC236}">
              <a16:creationId xmlns:a16="http://schemas.microsoft.com/office/drawing/2014/main" id="{42765C90-DB9C-4E9B-BDBB-B53DF420348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63" name="Text Box 8169">
          <a:extLst>
            <a:ext uri="{FF2B5EF4-FFF2-40B4-BE49-F238E27FC236}">
              <a16:creationId xmlns:a16="http://schemas.microsoft.com/office/drawing/2014/main" id="{5EEA37E6-DF5A-41D5-89E3-F9ABEF30977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64" name="Text Box 8169">
          <a:extLst>
            <a:ext uri="{FF2B5EF4-FFF2-40B4-BE49-F238E27FC236}">
              <a16:creationId xmlns:a16="http://schemas.microsoft.com/office/drawing/2014/main" id="{945CA2ED-6F1B-41F0-AC54-2C815F089F2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65" name="Text Box 8169">
          <a:extLst>
            <a:ext uri="{FF2B5EF4-FFF2-40B4-BE49-F238E27FC236}">
              <a16:creationId xmlns:a16="http://schemas.microsoft.com/office/drawing/2014/main" id="{66241B3B-84C7-437C-B9FF-725BF8E4A0C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66" name="Text Box 8169">
          <a:extLst>
            <a:ext uri="{FF2B5EF4-FFF2-40B4-BE49-F238E27FC236}">
              <a16:creationId xmlns:a16="http://schemas.microsoft.com/office/drawing/2014/main" id="{C8E908B9-7C9B-4DA7-9DE0-449C31E6342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67" name="Text Box 8169">
          <a:extLst>
            <a:ext uri="{FF2B5EF4-FFF2-40B4-BE49-F238E27FC236}">
              <a16:creationId xmlns:a16="http://schemas.microsoft.com/office/drawing/2014/main" id="{D5904ABC-243C-43F9-BDB4-DB4607AF332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68" name="Text Box 8169">
          <a:extLst>
            <a:ext uri="{FF2B5EF4-FFF2-40B4-BE49-F238E27FC236}">
              <a16:creationId xmlns:a16="http://schemas.microsoft.com/office/drawing/2014/main" id="{705F25A4-C38D-4EF0-A4C5-E4160FB5741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69" name="Text Box 8169">
          <a:extLst>
            <a:ext uri="{FF2B5EF4-FFF2-40B4-BE49-F238E27FC236}">
              <a16:creationId xmlns:a16="http://schemas.microsoft.com/office/drawing/2014/main" id="{F983B962-1D43-4FF9-A953-749D5D9B128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70" name="Text Box 8169">
          <a:extLst>
            <a:ext uri="{FF2B5EF4-FFF2-40B4-BE49-F238E27FC236}">
              <a16:creationId xmlns:a16="http://schemas.microsoft.com/office/drawing/2014/main" id="{8BBB8ED8-8B2B-422E-862A-49290236BB1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71" name="Text Box 8169">
          <a:extLst>
            <a:ext uri="{FF2B5EF4-FFF2-40B4-BE49-F238E27FC236}">
              <a16:creationId xmlns:a16="http://schemas.microsoft.com/office/drawing/2014/main" id="{97AB3AC5-C66C-4390-9281-5CB9227CE35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72" name="Text Box 8169">
          <a:extLst>
            <a:ext uri="{FF2B5EF4-FFF2-40B4-BE49-F238E27FC236}">
              <a16:creationId xmlns:a16="http://schemas.microsoft.com/office/drawing/2014/main" id="{70ED1018-6D15-49AA-8E5A-86CCB71FFA2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73" name="Text Box 8169">
          <a:extLst>
            <a:ext uri="{FF2B5EF4-FFF2-40B4-BE49-F238E27FC236}">
              <a16:creationId xmlns:a16="http://schemas.microsoft.com/office/drawing/2014/main" id="{AA76ABD9-8B63-4707-BCA1-3E414B3859F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74" name="Text Box 8169">
          <a:extLst>
            <a:ext uri="{FF2B5EF4-FFF2-40B4-BE49-F238E27FC236}">
              <a16:creationId xmlns:a16="http://schemas.microsoft.com/office/drawing/2014/main" id="{2380670D-B165-4313-9D0C-A3450F5FB29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75" name="Text Box 8169">
          <a:extLst>
            <a:ext uri="{FF2B5EF4-FFF2-40B4-BE49-F238E27FC236}">
              <a16:creationId xmlns:a16="http://schemas.microsoft.com/office/drawing/2014/main" id="{FD49AA21-C736-4B63-B95D-D5F7A48096A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76" name="Text Box 8169">
          <a:extLst>
            <a:ext uri="{FF2B5EF4-FFF2-40B4-BE49-F238E27FC236}">
              <a16:creationId xmlns:a16="http://schemas.microsoft.com/office/drawing/2014/main" id="{C38C9C62-DD63-4C29-B3A1-D2124282F37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77" name="Text Box 8169">
          <a:extLst>
            <a:ext uri="{FF2B5EF4-FFF2-40B4-BE49-F238E27FC236}">
              <a16:creationId xmlns:a16="http://schemas.microsoft.com/office/drawing/2014/main" id="{887AA202-433E-4B10-9A83-61E597A41BB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78" name="Text Box 8169">
          <a:extLst>
            <a:ext uri="{FF2B5EF4-FFF2-40B4-BE49-F238E27FC236}">
              <a16:creationId xmlns:a16="http://schemas.microsoft.com/office/drawing/2014/main" id="{A21F9E7D-5671-4661-956C-094D546794E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79" name="Text Box 8169">
          <a:extLst>
            <a:ext uri="{FF2B5EF4-FFF2-40B4-BE49-F238E27FC236}">
              <a16:creationId xmlns:a16="http://schemas.microsoft.com/office/drawing/2014/main" id="{C74B70CA-54EC-4171-B31F-9DE79105370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80" name="Text Box 8169">
          <a:extLst>
            <a:ext uri="{FF2B5EF4-FFF2-40B4-BE49-F238E27FC236}">
              <a16:creationId xmlns:a16="http://schemas.microsoft.com/office/drawing/2014/main" id="{D3508B79-EED1-41E6-93E6-B2E7097D086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81" name="Text Box 8169">
          <a:extLst>
            <a:ext uri="{FF2B5EF4-FFF2-40B4-BE49-F238E27FC236}">
              <a16:creationId xmlns:a16="http://schemas.microsoft.com/office/drawing/2014/main" id="{F5509299-EECC-47FB-8825-A2157620404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82" name="Text Box 8169">
          <a:extLst>
            <a:ext uri="{FF2B5EF4-FFF2-40B4-BE49-F238E27FC236}">
              <a16:creationId xmlns:a16="http://schemas.microsoft.com/office/drawing/2014/main" id="{724B7279-4D81-4967-B6CA-2B4D359B16E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783" name="Text Box 8169">
          <a:extLst>
            <a:ext uri="{FF2B5EF4-FFF2-40B4-BE49-F238E27FC236}">
              <a16:creationId xmlns:a16="http://schemas.microsoft.com/office/drawing/2014/main" id="{60E6B2AB-3E13-4A99-815F-2A9EF599720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784" name="Text Box 8169">
          <a:extLst>
            <a:ext uri="{FF2B5EF4-FFF2-40B4-BE49-F238E27FC236}">
              <a16:creationId xmlns:a16="http://schemas.microsoft.com/office/drawing/2014/main" id="{B3CE9E27-955B-4F27-8F26-53F2DCCB20E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785" name="Text Box 8169">
          <a:extLst>
            <a:ext uri="{FF2B5EF4-FFF2-40B4-BE49-F238E27FC236}">
              <a16:creationId xmlns:a16="http://schemas.microsoft.com/office/drawing/2014/main" id="{E793F6A9-3B40-4363-A552-4666A9635DB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786" name="Text Box 8169">
          <a:extLst>
            <a:ext uri="{FF2B5EF4-FFF2-40B4-BE49-F238E27FC236}">
              <a16:creationId xmlns:a16="http://schemas.microsoft.com/office/drawing/2014/main" id="{09B4CBB3-3ED9-49B1-A8CD-C5E6A9116DC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787" name="Text Box 8169">
          <a:extLst>
            <a:ext uri="{FF2B5EF4-FFF2-40B4-BE49-F238E27FC236}">
              <a16:creationId xmlns:a16="http://schemas.microsoft.com/office/drawing/2014/main" id="{76E1C1E4-6486-480B-89BE-89848A6ADB4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788" name="Text Box 8169">
          <a:extLst>
            <a:ext uri="{FF2B5EF4-FFF2-40B4-BE49-F238E27FC236}">
              <a16:creationId xmlns:a16="http://schemas.microsoft.com/office/drawing/2014/main" id="{B11C5422-1C49-432D-9BF8-DD959BA60E6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789" name="Text Box 8169">
          <a:extLst>
            <a:ext uri="{FF2B5EF4-FFF2-40B4-BE49-F238E27FC236}">
              <a16:creationId xmlns:a16="http://schemas.microsoft.com/office/drawing/2014/main" id="{C6806B25-8D91-4A03-A03B-9C5809BB126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790" name="Text Box 8169">
          <a:extLst>
            <a:ext uri="{FF2B5EF4-FFF2-40B4-BE49-F238E27FC236}">
              <a16:creationId xmlns:a16="http://schemas.microsoft.com/office/drawing/2014/main" id="{E0A90B09-5E7E-4FBE-A550-AE17B2B3620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791" name="Text Box 8169">
          <a:extLst>
            <a:ext uri="{FF2B5EF4-FFF2-40B4-BE49-F238E27FC236}">
              <a16:creationId xmlns:a16="http://schemas.microsoft.com/office/drawing/2014/main" id="{D4D2E0F9-440E-4D20-ABCC-58583B83954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792" name="Text Box 8169">
          <a:extLst>
            <a:ext uri="{FF2B5EF4-FFF2-40B4-BE49-F238E27FC236}">
              <a16:creationId xmlns:a16="http://schemas.microsoft.com/office/drawing/2014/main" id="{BF911648-8392-46AE-B6ED-3775155040F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793" name="Text Box 8169">
          <a:extLst>
            <a:ext uri="{FF2B5EF4-FFF2-40B4-BE49-F238E27FC236}">
              <a16:creationId xmlns:a16="http://schemas.microsoft.com/office/drawing/2014/main" id="{28B2E850-BF7E-42C4-AF25-0AC56FBDCB7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794" name="Text Box 8169">
          <a:extLst>
            <a:ext uri="{FF2B5EF4-FFF2-40B4-BE49-F238E27FC236}">
              <a16:creationId xmlns:a16="http://schemas.microsoft.com/office/drawing/2014/main" id="{5ED956D3-C681-46BA-ACA0-8121C3930EC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795" name="Text Box 8169">
          <a:extLst>
            <a:ext uri="{FF2B5EF4-FFF2-40B4-BE49-F238E27FC236}">
              <a16:creationId xmlns:a16="http://schemas.microsoft.com/office/drawing/2014/main" id="{98A5991C-F3F8-450D-9762-D1B888CD3DD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796" name="Text Box 8169">
          <a:extLst>
            <a:ext uri="{FF2B5EF4-FFF2-40B4-BE49-F238E27FC236}">
              <a16:creationId xmlns:a16="http://schemas.microsoft.com/office/drawing/2014/main" id="{5AEE4EA7-3079-463E-B936-DD0B762E10D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97" name="Text Box 8169">
          <a:extLst>
            <a:ext uri="{FF2B5EF4-FFF2-40B4-BE49-F238E27FC236}">
              <a16:creationId xmlns:a16="http://schemas.microsoft.com/office/drawing/2014/main" id="{AF8EE182-DC7D-4096-A9BA-C64F6455172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98" name="Text Box 8169">
          <a:extLst>
            <a:ext uri="{FF2B5EF4-FFF2-40B4-BE49-F238E27FC236}">
              <a16:creationId xmlns:a16="http://schemas.microsoft.com/office/drawing/2014/main" id="{155DA6A6-2A53-4F85-B1F1-8B8B592C40F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99" name="Text Box 8169">
          <a:extLst>
            <a:ext uri="{FF2B5EF4-FFF2-40B4-BE49-F238E27FC236}">
              <a16:creationId xmlns:a16="http://schemas.microsoft.com/office/drawing/2014/main" id="{AA3BFC81-3D72-4C38-942D-18936B6383B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00" name="Text Box 8169">
          <a:extLst>
            <a:ext uri="{FF2B5EF4-FFF2-40B4-BE49-F238E27FC236}">
              <a16:creationId xmlns:a16="http://schemas.microsoft.com/office/drawing/2014/main" id="{211D7C00-A6A5-4D54-972B-43A9CA565F5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01" name="Text Box 8169">
          <a:extLst>
            <a:ext uri="{FF2B5EF4-FFF2-40B4-BE49-F238E27FC236}">
              <a16:creationId xmlns:a16="http://schemas.microsoft.com/office/drawing/2014/main" id="{F45B5B5F-916B-4D8B-B4DF-2ABEA22617D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02" name="Text Box 8169">
          <a:extLst>
            <a:ext uri="{FF2B5EF4-FFF2-40B4-BE49-F238E27FC236}">
              <a16:creationId xmlns:a16="http://schemas.microsoft.com/office/drawing/2014/main" id="{5AC2DA59-DB4A-4453-911E-9B25D5E154E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03" name="Text Box 8169">
          <a:extLst>
            <a:ext uri="{FF2B5EF4-FFF2-40B4-BE49-F238E27FC236}">
              <a16:creationId xmlns:a16="http://schemas.microsoft.com/office/drawing/2014/main" id="{A50C3BAD-0B25-4C7D-94DA-73450AEDADB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04" name="Text Box 8169">
          <a:extLst>
            <a:ext uri="{FF2B5EF4-FFF2-40B4-BE49-F238E27FC236}">
              <a16:creationId xmlns:a16="http://schemas.microsoft.com/office/drawing/2014/main" id="{906FA249-8127-4D85-A979-BB2E7F53C73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05" name="Text Box 8169">
          <a:extLst>
            <a:ext uri="{FF2B5EF4-FFF2-40B4-BE49-F238E27FC236}">
              <a16:creationId xmlns:a16="http://schemas.microsoft.com/office/drawing/2014/main" id="{4A637E5E-C8CB-4A19-B483-AF18FFBEF79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06" name="Text Box 8169">
          <a:extLst>
            <a:ext uri="{FF2B5EF4-FFF2-40B4-BE49-F238E27FC236}">
              <a16:creationId xmlns:a16="http://schemas.microsoft.com/office/drawing/2014/main" id="{4D82D5FF-6EAE-4E31-B9D5-3CDB1D19E92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07" name="Text Box 8169">
          <a:extLst>
            <a:ext uri="{FF2B5EF4-FFF2-40B4-BE49-F238E27FC236}">
              <a16:creationId xmlns:a16="http://schemas.microsoft.com/office/drawing/2014/main" id="{09C37AEA-57BB-4C28-9254-7F3E1713314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08" name="Text Box 8169">
          <a:extLst>
            <a:ext uri="{FF2B5EF4-FFF2-40B4-BE49-F238E27FC236}">
              <a16:creationId xmlns:a16="http://schemas.microsoft.com/office/drawing/2014/main" id="{C121E815-7550-4149-97AB-8828C8ACA21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09" name="Text Box 8169">
          <a:extLst>
            <a:ext uri="{FF2B5EF4-FFF2-40B4-BE49-F238E27FC236}">
              <a16:creationId xmlns:a16="http://schemas.microsoft.com/office/drawing/2014/main" id="{5E065B6A-0938-4F4C-A91D-04FF49E32DA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10" name="Text Box 8169">
          <a:extLst>
            <a:ext uri="{FF2B5EF4-FFF2-40B4-BE49-F238E27FC236}">
              <a16:creationId xmlns:a16="http://schemas.microsoft.com/office/drawing/2014/main" id="{EC037795-99D5-47FB-9F92-8A624C01E9F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11" name="Text Box 8169">
          <a:extLst>
            <a:ext uri="{FF2B5EF4-FFF2-40B4-BE49-F238E27FC236}">
              <a16:creationId xmlns:a16="http://schemas.microsoft.com/office/drawing/2014/main" id="{103E8239-D774-4673-B9DC-94DEB60C63B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12" name="Text Box 8169">
          <a:extLst>
            <a:ext uri="{FF2B5EF4-FFF2-40B4-BE49-F238E27FC236}">
              <a16:creationId xmlns:a16="http://schemas.microsoft.com/office/drawing/2014/main" id="{6DD6FD8C-05CD-475D-90C6-7759B649160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13" name="Text Box 8169">
          <a:extLst>
            <a:ext uri="{FF2B5EF4-FFF2-40B4-BE49-F238E27FC236}">
              <a16:creationId xmlns:a16="http://schemas.microsoft.com/office/drawing/2014/main" id="{3326A010-29CF-4247-80A2-CCB24D06471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14" name="Text Box 8169">
          <a:extLst>
            <a:ext uri="{FF2B5EF4-FFF2-40B4-BE49-F238E27FC236}">
              <a16:creationId xmlns:a16="http://schemas.microsoft.com/office/drawing/2014/main" id="{2C1E329D-63DF-45B0-92B2-BEA430B31D2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15" name="Text Box 8169">
          <a:extLst>
            <a:ext uri="{FF2B5EF4-FFF2-40B4-BE49-F238E27FC236}">
              <a16:creationId xmlns:a16="http://schemas.microsoft.com/office/drawing/2014/main" id="{7DD8EDF4-10DC-4F33-A04C-2DF425ADA05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16" name="Text Box 8169">
          <a:extLst>
            <a:ext uri="{FF2B5EF4-FFF2-40B4-BE49-F238E27FC236}">
              <a16:creationId xmlns:a16="http://schemas.microsoft.com/office/drawing/2014/main" id="{072932F4-E021-4722-B533-504EB59D495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17" name="Text Box 8169">
          <a:extLst>
            <a:ext uri="{FF2B5EF4-FFF2-40B4-BE49-F238E27FC236}">
              <a16:creationId xmlns:a16="http://schemas.microsoft.com/office/drawing/2014/main" id="{99BDD093-314A-4021-80AF-797E50C6AC4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18" name="Text Box 8169">
          <a:extLst>
            <a:ext uri="{FF2B5EF4-FFF2-40B4-BE49-F238E27FC236}">
              <a16:creationId xmlns:a16="http://schemas.microsoft.com/office/drawing/2014/main" id="{C34ABBB3-21F0-4048-B6F4-4B8356BC752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19" name="Text Box 8169">
          <a:extLst>
            <a:ext uri="{FF2B5EF4-FFF2-40B4-BE49-F238E27FC236}">
              <a16:creationId xmlns:a16="http://schemas.microsoft.com/office/drawing/2014/main" id="{3AF52BD3-61A4-47FF-B2FE-7419DC59034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20" name="Text Box 8169">
          <a:extLst>
            <a:ext uri="{FF2B5EF4-FFF2-40B4-BE49-F238E27FC236}">
              <a16:creationId xmlns:a16="http://schemas.microsoft.com/office/drawing/2014/main" id="{CA9D7856-C86B-4BC8-AFCE-B8D8B17798F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21" name="Text Box 8169">
          <a:extLst>
            <a:ext uri="{FF2B5EF4-FFF2-40B4-BE49-F238E27FC236}">
              <a16:creationId xmlns:a16="http://schemas.microsoft.com/office/drawing/2014/main" id="{018FDC52-CF78-4E4B-8F3E-4B0D61A1FDD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22" name="Text Box 8169">
          <a:extLst>
            <a:ext uri="{FF2B5EF4-FFF2-40B4-BE49-F238E27FC236}">
              <a16:creationId xmlns:a16="http://schemas.microsoft.com/office/drawing/2014/main" id="{90D1D986-BFCF-40C8-A86A-0A3C05656EF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23" name="Text Box 8169">
          <a:extLst>
            <a:ext uri="{FF2B5EF4-FFF2-40B4-BE49-F238E27FC236}">
              <a16:creationId xmlns:a16="http://schemas.microsoft.com/office/drawing/2014/main" id="{217011E6-3BC2-4614-9A69-62A5B44F404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24" name="Text Box 8169">
          <a:extLst>
            <a:ext uri="{FF2B5EF4-FFF2-40B4-BE49-F238E27FC236}">
              <a16:creationId xmlns:a16="http://schemas.microsoft.com/office/drawing/2014/main" id="{0B703EA8-EE0A-4683-9ADD-26CAF4294C5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25" name="Text Box 8169">
          <a:extLst>
            <a:ext uri="{FF2B5EF4-FFF2-40B4-BE49-F238E27FC236}">
              <a16:creationId xmlns:a16="http://schemas.microsoft.com/office/drawing/2014/main" id="{0AA8634E-738F-4308-9A38-FB455491132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26" name="Text Box 8169">
          <a:extLst>
            <a:ext uri="{FF2B5EF4-FFF2-40B4-BE49-F238E27FC236}">
              <a16:creationId xmlns:a16="http://schemas.microsoft.com/office/drawing/2014/main" id="{4996ABF2-2CCE-453D-BC67-8D78FECF22F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27" name="Text Box 8169">
          <a:extLst>
            <a:ext uri="{FF2B5EF4-FFF2-40B4-BE49-F238E27FC236}">
              <a16:creationId xmlns:a16="http://schemas.microsoft.com/office/drawing/2014/main" id="{8D0C07AC-206A-47FE-A7BC-5FD0FB4DC65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28" name="Text Box 8169">
          <a:extLst>
            <a:ext uri="{FF2B5EF4-FFF2-40B4-BE49-F238E27FC236}">
              <a16:creationId xmlns:a16="http://schemas.microsoft.com/office/drawing/2014/main" id="{021065A1-3006-4C48-A50F-1D4313A007F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29" name="Text Box 8169">
          <a:extLst>
            <a:ext uri="{FF2B5EF4-FFF2-40B4-BE49-F238E27FC236}">
              <a16:creationId xmlns:a16="http://schemas.microsoft.com/office/drawing/2014/main" id="{7D105A66-1BCB-4D71-A1AF-9C5DF01F6E8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30" name="Text Box 8169">
          <a:extLst>
            <a:ext uri="{FF2B5EF4-FFF2-40B4-BE49-F238E27FC236}">
              <a16:creationId xmlns:a16="http://schemas.microsoft.com/office/drawing/2014/main" id="{46E9B6B3-D225-45BE-812E-43EFDC0D934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31" name="Text Box 8169">
          <a:extLst>
            <a:ext uri="{FF2B5EF4-FFF2-40B4-BE49-F238E27FC236}">
              <a16:creationId xmlns:a16="http://schemas.microsoft.com/office/drawing/2014/main" id="{CA032AAA-BADC-45E6-B977-18A1350E4B7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32" name="Text Box 8169">
          <a:extLst>
            <a:ext uri="{FF2B5EF4-FFF2-40B4-BE49-F238E27FC236}">
              <a16:creationId xmlns:a16="http://schemas.microsoft.com/office/drawing/2014/main" id="{4AEB5E01-7212-478B-91B4-C234FBCDBFE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33" name="Text Box 8169">
          <a:extLst>
            <a:ext uri="{FF2B5EF4-FFF2-40B4-BE49-F238E27FC236}">
              <a16:creationId xmlns:a16="http://schemas.microsoft.com/office/drawing/2014/main" id="{554728B5-EDFF-49EC-BBB5-812CEDA2154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34" name="Text Box 8169">
          <a:extLst>
            <a:ext uri="{FF2B5EF4-FFF2-40B4-BE49-F238E27FC236}">
              <a16:creationId xmlns:a16="http://schemas.microsoft.com/office/drawing/2014/main" id="{77F13CB6-9433-4782-9148-FA759F1A080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35" name="Text Box 8169">
          <a:extLst>
            <a:ext uri="{FF2B5EF4-FFF2-40B4-BE49-F238E27FC236}">
              <a16:creationId xmlns:a16="http://schemas.microsoft.com/office/drawing/2014/main" id="{EB3FA6F8-C36E-4B9B-8589-9B8B5D0158C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36" name="Text Box 8169">
          <a:extLst>
            <a:ext uri="{FF2B5EF4-FFF2-40B4-BE49-F238E27FC236}">
              <a16:creationId xmlns:a16="http://schemas.microsoft.com/office/drawing/2014/main" id="{348C2386-DB88-4F65-9CF9-9C9A3419291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37" name="Text Box 8169">
          <a:extLst>
            <a:ext uri="{FF2B5EF4-FFF2-40B4-BE49-F238E27FC236}">
              <a16:creationId xmlns:a16="http://schemas.microsoft.com/office/drawing/2014/main" id="{C375D9E7-84B5-4A7C-BCFD-E6931741598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38" name="Text Box 8169">
          <a:extLst>
            <a:ext uri="{FF2B5EF4-FFF2-40B4-BE49-F238E27FC236}">
              <a16:creationId xmlns:a16="http://schemas.microsoft.com/office/drawing/2014/main" id="{19E48E49-1B25-44DF-9996-267365E5566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839" name="Text Box 8169">
          <a:extLst>
            <a:ext uri="{FF2B5EF4-FFF2-40B4-BE49-F238E27FC236}">
              <a16:creationId xmlns:a16="http://schemas.microsoft.com/office/drawing/2014/main" id="{1D6CF5E8-1E79-490F-9E55-8A5654BE008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840" name="Text Box 8169">
          <a:extLst>
            <a:ext uri="{FF2B5EF4-FFF2-40B4-BE49-F238E27FC236}">
              <a16:creationId xmlns:a16="http://schemas.microsoft.com/office/drawing/2014/main" id="{B7573F03-92C0-4498-8CFE-BC8ACF1CFB8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841" name="Text Box 8169">
          <a:extLst>
            <a:ext uri="{FF2B5EF4-FFF2-40B4-BE49-F238E27FC236}">
              <a16:creationId xmlns:a16="http://schemas.microsoft.com/office/drawing/2014/main" id="{DA3DADFE-2485-4417-B4C4-D82F01F2744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842" name="Text Box 8169">
          <a:extLst>
            <a:ext uri="{FF2B5EF4-FFF2-40B4-BE49-F238E27FC236}">
              <a16:creationId xmlns:a16="http://schemas.microsoft.com/office/drawing/2014/main" id="{1402A145-2379-449B-BDFD-BD67509126B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843" name="Text Box 8169">
          <a:extLst>
            <a:ext uri="{FF2B5EF4-FFF2-40B4-BE49-F238E27FC236}">
              <a16:creationId xmlns:a16="http://schemas.microsoft.com/office/drawing/2014/main" id="{08088027-28CA-46B0-9AFB-6A3039AA47E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844" name="Text Box 8169">
          <a:extLst>
            <a:ext uri="{FF2B5EF4-FFF2-40B4-BE49-F238E27FC236}">
              <a16:creationId xmlns:a16="http://schemas.microsoft.com/office/drawing/2014/main" id="{B0D6E107-3833-49E6-90DE-1464D2A59C3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845" name="Text Box 8169">
          <a:extLst>
            <a:ext uri="{FF2B5EF4-FFF2-40B4-BE49-F238E27FC236}">
              <a16:creationId xmlns:a16="http://schemas.microsoft.com/office/drawing/2014/main" id="{69F672A8-1841-41F2-92C5-26910477745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846" name="Text Box 8169">
          <a:extLst>
            <a:ext uri="{FF2B5EF4-FFF2-40B4-BE49-F238E27FC236}">
              <a16:creationId xmlns:a16="http://schemas.microsoft.com/office/drawing/2014/main" id="{388018EC-DBC2-4F95-9027-DD632D4C4C8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847" name="Text Box 8169">
          <a:extLst>
            <a:ext uri="{FF2B5EF4-FFF2-40B4-BE49-F238E27FC236}">
              <a16:creationId xmlns:a16="http://schemas.microsoft.com/office/drawing/2014/main" id="{83748427-5492-4BC4-A8D7-123B3DA1482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848" name="Text Box 8169">
          <a:extLst>
            <a:ext uri="{FF2B5EF4-FFF2-40B4-BE49-F238E27FC236}">
              <a16:creationId xmlns:a16="http://schemas.microsoft.com/office/drawing/2014/main" id="{249528AC-38FF-46B3-99F5-73B14D5E7C0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849" name="Text Box 8169">
          <a:extLst>
            <a:ext uri="{FF2B5EF4-FFF2-40B4-BE49-F238E27FC236}">
              <a16:creationId xmlns:a16="http://schemas.microsoft.com/office/drawing/2014/main" id="{0B0008AD-60F0-4A1F-BA34-E6D4D2EFA07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850" name="Text Box 8169">
          <a:extLst>
            <a:ext uri="{FF2B5EF4-FFF2-40B4-BE49-F238E27FC236}">
              <a16:creationId xmlns:a16="http://schemas.microsoft.com/office/drawing/2014/main" id="{E7E534C3-408F-4CA2-AE1E-CE0AAE88DB1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851" name="Text Box 8169">
          <a:extLst>
            <a:ext uri="{FF2B5EF4-FFF2-40B4-BE49-F238E27FC236}">
              <a16:creationId xmlns:a16="http://schemas.microsoft.com/office/drawing/2014/main" id="{DBAF219A-EA4A-495E-89A1-6B72B96AEF4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852" name="Text Box 8169">
          <a:extLst>
            <a:ext uri="{FF2B5EF4-FFF2-40B4-BE49-F238E27FC236}">
              <a16:creationId xmlns:a16="http://schemas.microsoft.com/office/drawing/2014/main" id="{169BE118-2BCD-4AB6-94C9-3F41953B55C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53" name="Text Box 8169">
          <a:extLst>
            <a:ext uri="{FF2B5EF4-FFF2-40B4-BE49-F238E27FC236}">
              <a16:creationId xmlns:a16="http://schemas.microsoft.com/office/drawing/2014/main" id="{AE864793-E326-481C-A379-6DA9961C5FD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54" name="Text Box 8169">
          <a:extLst>
            <a:ext uri="{FF2B5EF4-FFF2-40B4-BE49-F238E27FC236}">
              <a16:creationId xmlns:a16="http://schemas.microsoft.com/office/drawing/2014/main" id="{E1C4CA9F-2633-4C81-B368-DFF90AD639F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55" name="Text Box 8169">
          <a:extLst>
            <a:ext uri="{FF2B5EF4-FFF2-40B4-BE49-F238E27FC236}">
              <a16:creationId xmlns:a16="http://schemas.microsoft.com/office/drawing/2014/main" id="{66D462FB-4823-40D3-93DB-7BA5635D747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56" name="Text Box 8169">
          <a:extLst>
            <a:ext uri="{FF2B5EF4-FFF2-40B4-BE49-F238E27FC236}">
              <a16:creationId xmlns:a16="http://schemas.microsoft.com/office/drawing/2014/main" id="{EF266121-8E11-4FB7-AC60-D23681C30F8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57" name="Text Box 8169">
          <a:extLst>
            <a:ext uri="{FF2B5EF4-FFF2-40B4-BE49-F238E27FC236}">
              <a16:creationId xmlns:a16="http://schemas.microsoft.com/office/drawing/2014/main" id="{F7AB9974-7664-4FA2-A0B3-991DBE3FCB6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58" name="Text Box 8169">
          <a:extLst>
            <a:ext uri="{FF2B5EF4-FFF2-40B4-BE49-F238E27FC236}">
              <a16:creationId xmlns:a16="http://schemas.microsoft.com/office/drawing/2014/main" id="{1CA2DBFB-B7DB-4201-88F6-60479BE201D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59" name="Text Box 8169">
          <a:extLst>
            <a:ext uri="{FF2B5EF4-FFF2-40B4-BE49-F238E27FC236}">
              <a16:creationId xmlns:a16="http://schemas.microsoft.com/office/drawing/2014/main" id="{58402448-4484-4C10-9694-2356A7DF6FB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60" name="Text Box 8169">
          <a:extLst>
            <a:ext uri="{FF2B5EF4-FFF2-40B4-BE49-F238E27FC236}">
              <a16:creationId xmlns:a16="http://schemas.microsoft.com/office/drawing/2014/main" id="{3746989D-FC03-4FAB-8F61-A4CF1F69148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61" name="Text Box 8169">
          <a:extLst>
            <a:ext uri="{FF2B5EF4-FFF2-40B4-BE49-F238E27FC236}">
              <a16:creationId xmlns:a16="http://schemas.microsoft.com/office/drawing/2014/main" id="{6BFFCB3E-9821-4EA8-827A-F100B83A581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62" name="Text Box 8169">
          <a:extLst>
            <a:ext uri="{FF2B5EF4-FFF2-40B4-BE49-F238E27FC236}">
              <a16:creationId xmlns:a16="http://schemas.microsoft.com/office/drawing/2014/main" id="{E75795F7-6203-4004-8758-2A4B69F1140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63" name="Text Box 8169">
          <a:extLst>
            <a:ext uri="{FF2B5EF4-FFF2-40B4-BE49-F238E27FC236}">
              <a16:creationId xmlns:a16="http://schemas.microsoft.com/office/drawing/2014/main" id="{3FEEF72E-F4B2-4301-B7CE-699DAC66292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64" name="Text Box 8169">
          <a:extLst>
            <a:ext uri="{FF2B5EF4-FFF2-40B4-BE49-F238E27FC236}">
              <a16:creationId xmlns:a16="http://schemas.microsoft.com/office/drawing/2014/main" id="{49669453-FC89-48DF-8AC1-9076D66924C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65" name="Text Box 8169">
          <a:extLst>
            <a:ext uri="{FF2B5EF4-FFF2-40B4-BE49-F238E27FC236}">
              <a16:creationId xmlns:a16="http://schemas.microsoft.com/office/drawing/2014/main" id="{B55AE823-31E0-4592-BCEB-D0D30FDFB3B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66" name="Text Box 8169">
          <a:extLst>
            <a:ext uri="{FF2B5EF4-FFF2-40B4-BE49-F238E27FC236}">
              <a16:creationId xmlns:a16="http://schemas.microsoft.com/office/drawing/2014/main" id="{E424238B-3732-425E-B5C8-25A0879F447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67" name="Text Box 8169">
          <a:extLst>
            <a:ext uri="{FF2B5EF4-FFF2-40B4-BE49-F238E27FC236}">
              <a16:creationId xmlns:a16="http://schemas.microsoft.com/office/drawing/2014/main" id="{D3B08A78-5DEE-4E7A-9F5C-7970B3C289C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68" name="Text Box 8169">
          <a:extLst>
            <a:ext uri="{FF2B5EF4-FFF2-40B4-BE49-F238E27FC236}">
              <a16:creationId xmlns:a16="http://schemas.microsoft.com/office/drawing/2014/main" id="{C1DCC403-4DCD-4AA1-AA9E-F554748C3FB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69" name="Text Box 8169">
          <a:extLst>
            <a:ext uri="{FF2B5EF4-FFF2-40B4-BE49-F238E27FC236}">
              <a16:creationId xmlns:a16="http://schemas.microsoft.com/office/drawing/2014/main" id="{E052AA9C-D052-45B0-AF28-6591F80D70E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70" name="Text Box 8169">
          <a:extLst>
            <a:ext uri="{FF2B5EF4-FFF2-40B4-BE49-F238E27FC236}">
              <a16:creationId xmlns:a16="http://schemas.microsoft.com/office/drawing/2014/main" id="{CF8B1F48-B2FE-42DC-9536-1B439DBE276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71" name="Text Box 8169">
          <a:extLst>
            <a:ext uri="{FF2B5EF4-FFF2-40B4-BE49-F238E27FC236}">
              <a16:creationId xmlns:a16="http://schemas.microsoft.com/office/drawing/2014/main" id="{0DA10EC4-2E50-4386-B111-E72C409B422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72" name="Text Box 8169">
          <a:extLst>
            <a:ext uri="{FF2B5EF4-FFF2-40B4-BE49-F238E27FC236}">
              <a16:creationId xmlns:a16="http://schemas.microsoft.com/office/drawing/2014/main" id="{735E9342-95BF-4F10-8B88-4C6741DA0F8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73" name="Text Box 8169">
          <a:extLst>
            <a:ext uri="{FF2B5EF4-FFF2-40B4-BE49-F238E27FC236}">
              <a16:creationId xmlns:a16="http://schemas.microsoft.com/office/drawing/2014/main" id="{6D4F7569-63D9-4D33-AB72-870CB437677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74" name="Text Box 8169">
          <a:extLst>
            <a:ext uri="{FF2B5EF4-FFF2-40B4-BE49-F238E27FC236}">
              <a16:creationId xmlns:a16="http://schemas.microsoft.com/office/drawing/2014/main" id="{90C58782-E558-43CC-8031-D1428B6F1A2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75" name="Text Box 8169">
          <a:extLst>
            <a:ext uri="{FF2B5EF4-FFF2-40B4-BE49-F238E27FC236}">
              <a16:creationId xmlns:a16="http://schemas.microsoft.com/office/drawing/2014/main" id="{1F4B9F99-F897-4619-9A8E-68F24A3BC41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76" name="Text Box 8169">
          <a:extLst>
            <a:ext uri="{FF2B5EF4-FFF2-40B4-BE49-F238E27FC236}">
              <a16:creationId xmlns:a16="http://schemas.microsoft.com/office/drawing/2014/main" id="{963D028E-39DD-4790-A9FD-15416F59AAD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77" name="Text Box 8169">
          <a:extLst>
            <a:ext uri="{FF2B5EF4-FFF2-40B4-BE49-F238E27FC236}">
              <a16:creationId xmlns:a16="http://schemas.microsoft.com/office/drawing/2014/main" id="{C178C9BD-034E-4626-8B7F-2EC2AC085B9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78" name="Text Box 8169">
          <a:extLst>
            <a:ext uri="{FF2B5EF4-FFF2-40B4-BE49-F238E27FC236}">
              <a16:creationId xmlns:a16="http://schemas.microsoft.com/office/drawing/2014/main" id="{61394D6F-BE54-42D1-9571-C54AFECA805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79" name="Text Box 8169">
          <a:extLst>
            <a:ext uri="{FF2B5EF4-FFF2-40B4-BE49-F238E27FC236}">
              <a16:creationId xmlns:a16="http://schemas.microsoft.com/office/drawing/2014/main" id="{144024D4-C6E4-47A0-A054-2BEDEA9F1D1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80" name="Text Box 8169">
          <a:extLst>
            <a:ext uri="{FF2B5EF4-FFF2-40B4-BE49-F238E27FC236}">
              <a16:creationId xmlns:a16="http://schemas.microsoft.com/office/drawing/2014/main" id="{4239ED89-2BD5-48CA-B468-621CB99993C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81" name="Text Box 8169">
          <a:extLst>
            <a:ext uri="{FF2B5EF4-FFF2-40B4-BE49-F238E27FC236}">
              <a16:creationId xmlns:a16="http://schemas.microsoft.com/office/drawing/2014/main" id="{0D57898A-52F1-4489-9E49-429733B806D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82" name="Text Box 8169">
          <a:extLst>
            <a:ext uri="{FF2B5EF4-FFF2-40B4-BE49-F238E27FC236}">
              <a16:creationId xmlns:a16="http://schemas.microsoft.com/office/drawing/2014/main" id="{9B1975B9-2A9E-4BC4-B7BA-AB82B612B4D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83" name="Text Box 8169">
          <a:extLst>
            <a:ext uri="{FF2B5EF4-FFF2-40B4-BE49-F238E27FC236}">
              <a16:creationId xmlns:a16="http://schemas.microsoft.com/office/drawing/2014/main" id="{253326DC-8B1B-45C0-B545-B0EDBD87933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84" name="Text Box 8169">
          <a:extLst>
            <a:ext uri="{FF2B5EF4-FFF2-40B4-BE49-F238E27FC236}">
              <a16:creationId xmlns:a16="http://schemas.microsoft.com/office/drawing/2014/main" id="{E94D7216-3BE3-4956-8861-58626A8B16C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85" name="Text Box 8169">
          <a:extLst>
            <a:ext uri="{FF2B5EF4-FFF2-40B4-BE49-F238E27FC236}">
              <a16:creationId xmlns:a16="http://schemas.microsoft.com/office/drawing/2014/main" id="{9C3BF451-3054-47CA-98B9-46E3679FA89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86" name="Text Box 8169">
          <a:extLst>
            <a:ext uri="{FF2B5EF4-FFF2-40B4-BE49-F238E27FC236}">
              <a16:creationId xmlns:a16="http://schemas.microsoft.com/office/drawing/2014/main" id="{C8D2A20E-4B57-459B-9376-07A010FDA32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87" name="Text Box 8169">
          <a:extLst>
            <a:ext uri="{FF2B5EF4-FFF2-40B4-BE49-F238E27FC236}">
              <a16:creationId xmlns:a16="http://schemas.microsoft.com/office/drawing/2014/main" id="{135061E3-21A9-4484-ABF1-42E5ABB6895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88" name="Text Box 8169">
          <a:extLst>
            <a:ext uri="{FF2B5EF4-FFF2-40B4-BE49-F238E27FC236}">
              <a16:creationId xmlns:a16="http://schemas.microsoft.com/office/drawing/2014/main" id="{F4FF04A2-E414-4611-87AB-5E361B555DC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89" name="Text Box 8169">
          <a:extLst>
            <a:ext uri="{FF2B5EF4-FFF2-40B4-BE49-F238E27FC236}">
              <a16:creationId xmlns:a16="http://schemas.microsoft.com/office/drawing/2014/main" id="{D031E196-E1BA-49E9-B962-9EC12A2C86B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90" name="Text Box 8169">
          <a:extLst>
            <a:ext uri="{FF2B5EF4-FFF2-40B4-BE49-F238E27FC236}">
              <a16:creationId xmlns:a16="http://schemas.microsoft.com/office/drawing/2014/main" id="{0EFB736A-6BF5-4E41-B431-A18C340312C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91" name="Text Box 8169">
          <a:extLst>
            <a:ext uri="{FF2B5EF4-FFF2-40B4-BE49-F238E27FC236}">
              <a16:creationId xmlns:a16="http://schemas.microsoft.com/office/drawing/2014/main" id="{A511D9E4-26E8-4E06-86AE-34EE40EB894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92" name="Text Box 8169">
          <a:extLst>
            <a:ext uri="{FF2B5EF4-FFF2-40B4-BE49-F238E27FC236}">
              <a16:creationId xmlns:a16="http://schemas.microsoft.com/office/drawing/2014/main" id="{988A69F9-F681-459A-B1BE-C8116AE4297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93" name="Text Box 8169">
          <a:extLst>
            <a:ext uri="{FF2B5EF4-FFF2-40B4-BE49-F238E27FC236}">
              <a16:creationId xmlns:a16="http://schemas.microsoft.com/office/drawing/2014/main" id="{F4E5D9ED-9455-4365-83F0-47378A45127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894" name="Text Box 8169">
          <a:extLst>
            <a:ext uri="{FF2B5EF4-FFF2-40B4-BE49-F238E27FC236}">
              <a16:creationId xmlns:a16="http://schemas.microsoft.com/office/drawing/2014/main" id="{C53B302B-BAEF-4D74-8E73-470B81AC5E0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895" name="Text Box 8169">
          <a:extLst>
            <a:ext uri="{FF2B5EF4-FFF2-40B4-BE49-F238E27FC236}">
              <a16:creationId xmlns:a16="http://schemas.microsoft.com/office/drawing/2014/main" id="{186A5B8D-95C7-42CA-A1DA-4214922C397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896" name="Text Box 8169">
          <a:extLst>
            <a:ext uri="{FF2B5EF4-FFF2-40B4-BE49-F238E27FC236}">
              <a16:creationId xmlns:a16="http://schemas.microsoft.com/office/drawing/2014/main" id="{FDA78C83-9AD0-405D-B615-84E2371E0EC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897" name="Text Box 8169">
          <a:extLst>
            <a:ext uri="{FF2B5EF4-FFF2-40B4-BE49-F238E27FC236}">
              <a16:creationId xmlns:a16="http://schemas.microsoft.com/office/drawing/2014/main" id="{FD5C29F1-DD4D-4C6E-9545-BB0D8A52E79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898" name="Text Box 8169">
          <a:extLst>
            <a:ext uri="{FF2B5EF4-FFF2-40B4-BE49-F238E27FC236}">
              <a16:creationId xmlns:a16="http://schemas.microsoft.com/office/drawing/2014/main" id="{99F3376A-8CB7-41F6-BB9D-D491A2CBE29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899" name="Text Box 8169">
          <a:extLst>
            <a:ext uri="{FF2B5EF4-FFF2-40B4-BE49-F238E27FC236}">
              <a16:creationId xmlns:a16="http://schemas.microsoft.com/office/drawing/2014/main" id="{56585DA9-C376-432C-A96B-99947703401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900" name="Text Box 8169">
          <a:extLst>
            <a:ext uri="{FF2B5EF4-FFF2-40B4-BE49-F238E27FC236}">
              <a16:creationId xmlns:a16="http://schemas.microsoft.com/office/drawing/2014/main" id="{218AE726-D376-4FB4-9CCB-95B2AA0969C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901" name="Text Box 8169">
          <a:extLst>
            <a:ext uri="{FF2B5EF4-FFF2-40B4-BE49-F238E27FC236}">
              <a16:creationId xmlns:a16="http://schemas.microsoft.com/office/drawing/2014/main" id="{3A80C8ED-1509-45F8-8515-1A0D080DD73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902" name="Text Box 8169">
          <a:extLst>
            <a:ext uri="{FF2B5EF4-FFF2-40B4-BE49-F238E27FC236}">
              <a16:creationId xmlns:a16="http://schemas.microsoft.com/office/drawing/2014/main" id="{4E6949B1-289E-407E-8F83-7DDC587AA52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903" name="Text Box 8169">
          <a:extLst>
            <a:ext uri="{FF2B5EF4-FFF2-40B4-BE49-F238E27FC236}">
              <a16:creationId xmlns:a16="http://schemas.microsoft.com/office/drawing/2014/main" id="{17D61F15-70B5-494C-BC25-EB1CCE72C83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904" name="Text Box 8169">
          <a:extLst>
            <a:ext uri="{FF2B5EF4-FFF2-40B4-BE49-F238E27FC236}">
              <a16:creationId xmlns:a16="http://schemas.microsoft.com/office/drawing/2014/main" id="{CF1511A8-C4AC-458E-B17A-ECA2D427576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905" name="Text Box 8169">
          <a:extLst>
            <a:ext uri="{FF2B5EF4-FFF2-40B4-BE49-F238E27FC236}">
              <a16:creationId xmlns:a16="http://schemas.microsoft.com/office/drawing/2014/main" id="{0989BA53-9A49-413C-A280-11C83E9C7CF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906" name="Text Box 8169">
          <a:extLst>
            <a:ext uri="{FF2B5EF4-FFF2-40B4-BE49-F238E27FC236}">
              <a16:creationId xmlns:a16="http://schemas.microsoft.com/office/drawing/2014/main" id="{E8A1E607-53EA-4302-B191-15E750C4F1F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907" name="Text Box 8169">
          <a:extLst>
            <a:ext uri="{FF2B5EF4-FFF2-40B4-BE49-F238E27FC236}">
              <a16:creationId xmlns:a16="http://schemas.microsoft.com/office/drawing/2014/main" id="{25B05C39-F2EB-48DE-8643-4DC6F5B00DA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08" name="Text Box 8169">
          <a:extLst>
            <a:ext uri="{FF2B5EF4-FFF2-40B4-BE49-F238E27FC236}">
              <a16:creationId xmlns:a16="http://schemas.microsoft.com/office/drawing/2014/main" id="{3FA83E56-7880-449A-B2BA-81DFC56AE7D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09" name="Text Box 8169">
          <a:extLst>
            <a:ext uri="{FF2B5EF4-FFF2-40B4-BE49-F238E27FC236}">
              <a16:creationId xmlns:a16="http://schemas.microsoft.com/office/drawing/2014/main" id="{EA277C02-6BF9-494B-804D-47E66C43059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10" name="Text Box 8169">
          <a:extLst>
            <a:ext uri="{FF2B5EF4-FFF2-40B4-BE49-F238E27FC236}">
              <a16:creationId xmlns:a16="http://schemas.microsoft.com/office/drawing/2014/main" id="{96D43075-B38E-4985-8F44-88D29A205E1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11" name="Text Box 8169">
          <a:extLst>
            <a:ext uri="{FF2B5EF4-FFF2-40B4-BE49-F238E27FC236}">
              <a16:creationId xmlns:a16="http://schemas.microsoft.com/office/drawing/2014/main" id="{1F4AF862-3F04-4AEB-BAD6-8B00A6C1765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12" name="Text Box 8169">
          <a:extLst>
            <a:ext uri="{FF2B5EF4-FFF2-40B4-BE49-F238E27FC236}">
              <a16:creationId xmlns:a16="http://schemas.microsoft.com/office/drawing/2014/main" id="{A63C87BB-9001-438D-BEC9-CD10B20DA94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13" name="Text Box 8169">
          <a:extLst>
            <a:ext uri="{FF2B5EF4-FFF2-40B4-BE49-F238E27FC236}">
              <a16:creationId xmlns:a16="http://schemas.microsoft.com/office/drawing/2014/main" id="{823E5EBB-ED60-4D12-A469-17E11311671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14" name="Text Box 8169">
          <a:extLst>
            <a:ext uri="{FF2B5EF4-FFF2-40B4-BE49-F238E27FC236}">
              <a16:creationId xmlns:a16="http://schemas.microsoft.com/office/drawing/2014/main" id="{0CFB6670-2758-4C6D-8D9A-13EADB75E86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15" name="Text Box 8169">
          <a:extLst>
            <a:ext uri="{FF2B5EF4-FFF2-40B4-BE49-F238E27FC236}">
              <a16:creationId xmlns:a16="http://schemas.microsoft.com/office/drawing/2014/main" id="{D1790102-17D5-432E-ADB1-9EDBD870EC2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16" name="Text Box 8169">
          <a:extLst>
            <a:ext uri="{FF2B5EF4-FFF2-40B4-BE49-F238E27FC236}">
              <a16:creationId xmlns:a16="http://schemas.microsoft.com/office/drawing/2014/main" id="{F4A356FB-4237-420E-B3DD-ADBF2D4B564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17" name="Text Box 8169">
          <a:extLst>
            <a:ext uri="{FF2B5EF4-FFF2-40B4-BE49-F238E27FC236}">
              <a16:creationId xmlns:a16="http://schemas.microsoft.com/office/drawing/2014/main" id="{2298BBC1-0D48-4A36-992E-468065C8C5D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18" name="Text Box 8169">
          <a:extLst>
            <a:ext uri="{FF2B5EF4-FFF2-40B4-BE49-F238E27FC236}">
              <a16:creationId xmlns:a16="http://schemas.microsoft.com/office/drawing/2014/main" id="{968B0FAB-7145-41E3-A0C4-D64B188AF82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19" name="Text Box 8169">
          <a:extLst>
            <a:ext uri="{FF2B5EF4-FFF2-40B4-BE49-F238E27FC236}">
              <a16:creationId xmlns:a16="http://schemas.microsoft.com/office/drawing/2014/main" id="{42E25548-7E10-4325-A553-3061A51E675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20" name="Text Box 8169">
          <a:extLst>
            <a:ext uri="{FF2B5EF4-FFF2-40B4-BE49-F238E27FC236}">
              <a16:creationId xmlns:a16="http://schemas.microsoft.com/office/drawing/2014/main" id="{D1914FB9-7EB2-4918-AA99-96FDAD86CE8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21" name="Text Box 8169">
          <a:extLst>
            <a:ext uri="{FF2B5EF4-FFF2-40B4-BE49-F238E27FC236}">
              <a16:creationId xmlns:a16="http://schemas.microsoft.com/office/drawing/2014/main" id="{EC924727-B00F-43D1-A34D-DDBB1DD06D7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22" name="Text Box 8169">
          <a:extLst>
            <a:ext uri="{FF2B5EF4-FFF2-40B4-BE49-F238E27FC236}">
              <a16:creationId xmlns:a16="http://schemas.microsoft.com/office/drawing/2014/main" id="{C9D0A7AC-C2C0-4572-94BB-3B07C63A1EE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23" name="Text Box 8169">
          <a:extLst>
            <a:ext uri="{FF2B5EF4-FFF2-40B4-BE49-F238E27FC236}">
              <a16:creationId xmlns:a16="http://schemas.microsoft.com/office/drawing/2014/main" id="{77E7EF5A-E434-495B-A134-43B1F85E14C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24" name="Text Box 8169">
          <a:extLst>
            <a:ext uri="{FF2B5EF4-FFF2-40B4-BE49-F238E27FC236}">
              <a16:creationId xmlns:a16="http://schemas.microsoft.com/office/drawing/2014/main" id="{C5626AD3-C726-46C9-86D0-74C4176C250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25" name="Text Box 8169">
          <a:extLst>
            <a:ext uri="{FF2B5EF4-FFF2-40B4-BE49-F238E27FC236}">
              <a16:creationId xmlns:a16="http://schemas.microsoft.com/office/drawing/2014/main" id="{15BCBD02-FCAD-4542-ADB3-AD90F601C67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26" name="Text Box 8169">
          <a:extLst>
            <a:ext uri="{FF2B5EF4-FFF2-40B4-BE49-F238E27FC236}">
              <a16:creationId xmlns:a16="http://schemas.microsoft.com/office/drawing/2014/main" id="{B756A9F6-151A-41EA-81CA-E5E9AA5F3DF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27" name="Text Box 8169">
          <a:extLst>
            <a:ext uri="{FF2B5EF4-FFF2-40B4-BE49-F238E27FC236}">
              <a16:creationId xmlns:a16="http://schemas.microsoft.com/office/drawing/2014/main" id="{64B1AB06-8915-4DFC-BD36-FDB65133BA1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28" name="Text Box 8169">
          <a:extLst>
            <a:ext uri="{FF2B5EF4-FFF2-40B4-BE49-F238E27FC236}">
              <a16:creationId xmlns:a16="http://schemas.microsoft.com/office/drawing/2014/main" id="{198F4B00-2C4C-4C1E-8382-67C653C03E8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29" name="Text Box 8169">
          <a:extLst>
            <a:ext uri="{FF2B5EF4-FFF2-40B4-BE49-F238E27FC236}">
              <a16:creationId xmlns:a16="http://schemas.microsoft.com/office/drawing/2014/main" id="{81F38FF3-4B99-421D-B192-5FC7628A071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30" name="Text Box 8169">
          <a:extLst>
            <a:ext uri="{FF2B5EF4-FFF2-40B4-BE49-F238E27FC236}">
              <a16:creationId xmlns:a16="http://schemas.microsoft.com/office/drawing/2014/main" id="{5D54E464-3DA3-44F8-B8FA-5A4A935EB6C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31" name="Text Box 8169">
          <a:extLst>
            <a:ext uri="{FF2B5EF4-FFF2-40B4-BE49-F238E27FC236}">
              <a16:creationId xmlns:a16="http://schemas.microsoft.com/office/drawing/2014/main" id="{C2107F7D-2650-470F-9C64-FE977F55962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32" name="Text Box 8169">
          <a:extLst>
            <a:ext uri="{FF2B5EF4-FFF2-40B4-BE49-F238E27FC236}">
              <a16:creationId xmlns:a16="http://schemas.microsoft.com/office/drawing/2014/main" id="{BEFD90B8-924C-4F41-BF3C-1D8902A16CF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33" name="Text Box 8169">
          <a:extLst>
            <a:ext uri="{FF2B5EF4-FFF2-40B4-BE49-F238E27FC236}">
              <a16:creationId xmlns:a16="http://schemas.microsoft.com/office/drawing/2014/main" id="{74835167-4134-4999-AB9A-016F4734FE6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34" name="Text Box 8169">
          <a:extLst>
            <a:ext uri="{FF2B5EF4-FFF2-40B4-BE49-F238E27FC236}">
              <a16:creationId xmlns:a16="http://schemas.microsoft.com/office/drawing/2014/main" id="{4D50560B-F7C2-46E1-A60D-7EE5227AB6C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35" name="Text Box 8169">
          <a:extLst>
            <a:ext uri="{FF2B5EF4-FFF2-40B4-BE49-F238E27FC236}">
              <a16:creationId xmlns:a16="http://schemas.microsoft.com/office/drawing/2014/main" id="{8C246211-6435-43FD-BAFF-CF25E35B7B6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36" name="Text Box 8169">
          <a:extLst>
            <a:ext uri="{FF2B5EF4-FFF2-40B4-BE49-F238E27FC236}">
              <a16:creationId xmlns:a16="http://schemas.microsoft.com/office/drawing/2014/main" id="{53707AF8-F9D2-452A-A2A3-64102919B1A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37" name="Text Box 8169">
          <a:extLst>
            <a:ext uri="{FF2B5EF4-FFF2-40B4-BE49-F238E27FC236}">
              <a16:creationId xmlns:a16="http://schemas.microsoft.com/office/drawing/2014/main" id="{8A32DE0F-2437-46E5-9F32-50DFB932035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38" name="Text Box 8169">
          <a:extLst>
            <a:ext uri="{FF2B5EF4-FFF2-40B4-BE49-F238E27FC236}">
              <a16:creationId xmlns:a16="http://schemas.microsoft.com/office/drawing/2014/main" id="{98A4F7D1-34E6-4765-B503-CDAF2797215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39" name="Text Box 8169">
          <a:extLst>
            <a:ext uri="{FF2B5EF4-FFF2-40B4-BE49-F238E27FC236}">
              <a16:creationId xmlns:a16="http://schemas.microsoft.com/office/drawing/2014/main" id="{46452AD0-6EE8-4F8F-AFD5-27308ADAFC5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40" name="Text Box 8169">
          <a:extLst>
            <a:ext uri="{FF2B5EF4-FFF2-40B4-BE49-F238E27FC236}">
              <a16:creationId xmlns:a16="http://schemas.microsoft.com/office/drawing/2014/main" id="{E2D76453-43C3-4D0A-B2DF-E63772AD931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41" name="Text Box 8169">
          <a:extLst>
            <a:ext uri="{FF2B5EF4-FFF2-40B4-BE49-F238E27FC236}">
              <a16:creationId xmlns:a16="http://schemas.microsoft.com/office/drawing/2014/main" id="{328EAB28-32C1-4773-9031-EEFAA363A49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42" name="Text Box 8169">
          <a:extLst>
            <a:ext uri="{FF2B5EF4-FFF2-40B4-BE49-F238E27FC236}">
              <a16:creationId xmlns:a16="http://schemas.microsoft.com/office/drawing/2014/main" id="{D390AE85-91BC-48E8-8120-5424B53E47E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43" name="Text Box 8169">
          <a:extLst>
            <a:ext uri="{FF2B5EF4-FFF2-40B4-BE49-F238E27FC236}">
              <a16:creationId xmlns:a16="http://schemas.microsoft.com/office/drawing/2014/main" id="{BE3371DB-1A08-4B06-973B-5D66B274815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44" name="Text Box 8169">
          <a:extLst>
            <a:ext uri="{FF2B5EF4-FFF2-40B4-BE49-F238E27FC236}">
              <a16:creationId xmlns:a16="http://schemas.microsoft.com/office/drawing/2014/main" id="{4D62BEF7-1214-4147-BC64-8B1FBA6B8CA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45" name="Text Box 8169">
          <a:extLst>
            <a:ext uri="{FF2B5EF4-FFF2-40B4-BE49-F238E27FC236}">
              <a16:creationId xmlns:a16="http://schemas.microsoft.com/office/drawing/2014/main" id="{820E8D4D-4B06-4D05-A1BE-BE1983AE477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46" name="Text Box 8169">
          <a:extLst>
            <a:ext uri="{FF2B5EF4-FFF2-40B4-BE49-F238E27FC236}">
              <a16:creationId xmlns:a16="http://schemas.microsoft.com/office/drawing/2014/main" id="{0022AD02-1539-4DAC-90E0-DEC3EF94B96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47" name="Text Box 8169">
          <a:extLst>
            <a:ext uri="{FF2B5EF4-FFF2-40B4-BE49-F238E27FC236}">
              <a16:creationId xmlns:a16="http://schemas.microsoft.com/office/drawing/2014/main" id="{69A04DF0-E414-471F-A6C3-EAA10F520E4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48" name="Text Box 8169">
          <a:extLst>
            <a:ext uri="{FF2B5EF4-FFF2-40B4-BE49-F238E27FC236}">
              <a16:creationId xmlns:a16="http://schemas.microsoft.com/office/drawing/2014/main" id="{24C46CBA-7854-4BB4-9D88-85DF0376ED5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95250</xdr:rowOff>
    </xdr:to>
    <xdr:sp macro="" textlink="">
      <xdr:nvSpPr>
        <xdr:cNvPr id="1949" name="Text Box 8169">
          <a:extLst>
            <a:ext uri="{FF2B5EF4-FFF2-40B4-BE49-F238E27FC236}">
              <a16:creationId xmlns:a16="http://schemas.microsoft.com/office/drawing/2014/main" id="{4D8AC823-A4F9-44F8-9555-7FB947CC169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95250</xdr:rowOff>
    </xdr:to>
    <xdr:sp macro="" textlink="">
      <xdr:nvSpPr>
        <xdr:cNvPr id="1950" name="Text Box 8169">
          <a:extLst>
            <a:ext uri="{FF2B5EF4-FFF2-40B4-BE49-F238E27FC236}">
              <a16:creationId xmlns:a16="http://schemas.microsoft.com/office/drawing/2014/main" id="{7B922591-0696-4C66-B8B9-D933FB45A73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95250</xdr:rowOff>
    </xdr:to>
    <xdr:sp macro="" textlink="">
      <xdr:nvSpPr>
        <xdr:cNvPr id="1951" name="Text Box 8169">
          <a:extLst>
            <a:ext uri="{FF2B5EF4-FFF2-40B4-BE49-F238E27FC236}">
              <a16:creationId xmlns:a16="http://schemas.microsoft.com/office/drawing/2014/main" id="{2D6867AB-FEF4-4B63-B84B-8E98E0E5895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95250</xdr:rowOff>
    </xdr:to>
    <xdr:sp macro="" textlink="">
      <xdr:nvSpPr>
        <xdr:cNvPr id="1952" name="Text Box 8169">
          <a:extLst>
            <a:ext uri="{FF2B5EF4-FFF2-40B4-BE49-F238E27FC236}">
              <a16:creationId xmlns:a16="http://schemas.microsoft.com/office/drawing/2014/main" id="{2BA56DD0-2963-4CEF-8CB2-901AA7C1615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95250</xdr:rowOff>
    </xdr:to>
    <xdr:sp macro="" textlink="">
      <xdr:nvSpPr>
        <xdr:cNvPr id="1953" name="Text Box 8169">
          <a:extLst>
            <a:ext uri="{FF2B5EF4-FFF2-40B4-BE49-F238E27FC236}">
              <a16:creationId xmlns:a16="http://schemas.microsoft.com/office/drawing/2014/main" id="{ACBD4D89-CB75-4730-AC50-1260EFA409C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95250</xdr:rowOff>
    </xdr:to>
    <xdr:sp macro="" textlink="">
      <xdr:nvSpPr>
        <xdr:cNvPr id="1954" name="Text Box 8169">
          <a:extLst>
            <a:ext uri="{FF2B5EF4-FFF2-40B4-BE49-F238E27FC236}">
              <a16:creationId xmlns:a16="http://schemas.microsoft.com/office/drawing/2014/main" id="{53C29F6B-4D49-4F1D-A872-D00CFA106E9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95250</xdr:rowOff>
    </xdr:to>
    <xdr:sp macro="" textlink="">
      <xdr:nvSpPr>
        <xdr:cNvPr id="1955" name="Text Box 8169">
          <a:extLst>
            <a:ext uri="{FF2B5EF4-FFF2-40B4-BE49-F238E27FC236}">
              <a16:creationId xmlns:a16="http://schemas.microsoft.com/office/drawing/2014/main" id="{D78E850F-180F-4460-A8FD-D7C26EB878A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95250</xdr:rowOff>
    </xdr:to>
    <xdr:sp macro="" textlink="">
      <xdr:nvSpPr>
        <xdr:cNvPr id="1956" name="Text Box 8169">
          <a:extLst>
            <a:ext uri="{FF2B5EF4-FFF2-40B4-BE49-F238E27FC236}">
              <a16:creationId xmlns:a16="http://schemas.microsoft.com/office/drawing/2014/main" id="{F878D3E1-95EA-4910-BBE5-3524455DFB4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95250</xdr:rowOff>
    </xdr:to>
    <xdr:sp macro="" textlink="">
      <xdr:nvSpPr>
        <xdr:cNvPr id="1957" name="Text Box 8169">
          <a:extLst>
            <a:ext uri="{FF2B5EF4-FFF2-40B4-BE49-F238E27FC236}">
              <a16:creationId xmlns:a16="http://schemas.microsoft.com/office/drawing/2014/main" id="{0FCC9091-94B2-4038-8E8C-9DE6D55DF32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95250</xdr:rowOff>
    </xdr:to>
    <xdr:sp macro="" textlink="">
      <xdr:nvSpPr>
        <xdr:cNvPr id="1958" name="Text Box 8169">
          <a:extLst>
            <a:ext uri="{FF2B5EF4-FFF2-40B4-BE49-F238E27FC236}">
              <a16:creationId xmlns:a16="http://schemas.microsoft.com/office/drawing/2014/main" id="{96EE3C18-1FC5-4EC6-A7BD-EB3081664D3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95250</xdr:rowOff>
    </xdr:to>
    <xdr:sp macro="" textlink="">
      <xdr:nvSpPr>
        <xdr:cNvPr id="1959" name="Text Box 8169">
          <a:extLst>
            <a:ext uri="{FF2B5EF4-FFF2-40B4-BE49-F238E27FC236}">
              <a16:creationId xmlns:a16="http://schemas.microsoft.com/office/drawing/2014/main" id="{6040F80A-60F0-4155-BDB2-CCEB64D1481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1960" name="Text Box 8169">
          <a:extLst>
            <a:ext uri="{FF2B5EF4-FFF2-40B4-BE49-F238E27FC236}">
              <a16:creationId xmlns:a16="http://schemas.microsoft.com/office/drawing/2014/main" id="{D37E4FFF-7958-4236-AFBB-6AD86B78365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1961" name="Text Box 8169">
          <a:extLst>
            <a:ext uri="{FF2B5EF4-FFF2-40B4-BE49-F238E27FC236}">
              <a16:creationId xmlns:a16="http://schemas.microsoft.com/office/drawing/2014/main" id="{B5FDA858-14C0-4B45-8E16-F4B276A029C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1962" name="Text Box 8169">
          <a:extLst>
            <a:ext uri="{FF2B5EF4-FFF2-40B4-BE49-F238E27FC236}">
              <a16:creationId xmlns:a16="http://schemas.microsoft.com/office/drawing/2014/main" id="{60BD8E47-855E-4189-B5DE-F85C547CCBF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1963" name="Text Box 8169">
          <a:extLst>
            <a:ext uri="{FF2B5EF4-FFF2-40B4-BE49-F238E27FC236}">
              <a16:creationId xmlns:a16="http://schemas.microsoft.com/office/drawing/2014/main" id="{F0D36AE6-9B08-49B3-84FD-20CCCB1566A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1964" name="Text Box 8169">
          <a:extLst>
            <a:ext uri="{FF2B5EF4-FFF2-40B4-BE49-F238E27FC236}">
              <a16:creationId xmlns:a16="http://schemas.microsoft.com/office/drawing/2014/main" id="{4BE63C02-C251-4B70-8830-83B217A597A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1965" name="Text Box 8169">
          <a:extLst>
            <a:ext uri="{FF2B5EF4-FFF2-40B4-BE49-F238E27FC236}">
              <a16:creationId xmlns:a16="http://schemas.microsoft.com/office/drawing/2014/main" id="{86966842-7416-4299-A000-86EFD316BF5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1966" name="Text Box 8169">
          <a:extLst>
            <a:ext uri="{FF2B5EF4-FFF2-40B4-BE49-F238E27FC236}">
              <a16:creationId xmlns:a16="http://schemas.microsoft.com/office/drawing/2014/main" id="{00254C28-A984-4450-8333-6F26934F6E7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1967" name="Text Box 8169">
          <a:extLst>
            <a:ext uri="{FF2B5EF4-FFF2-40B4-BE49-F238E27FC236}">
              <a16:creationId xmlns:a16="http://schemas.microsoft.com/office/drawing/2014/main" id="{EF949B5E-4FE9-49A8-9643-FBB223C055C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1968" name="Text Box 8169">
          <a:extLst>
            <a:ext uri="{FF2B5EF4-FFF2-40B4-BE49-F238E27FC236}">
              <a16:creationId xmlns:a16="http://schemas.microsoft.com/office/drawing/2014/main" id="{23EF94BC-F84A-48AF-9650-3BC543ACAE6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1969" name="Text Box 8169">
          <a:extLst>
            <a:ext uri="{FF2B5EF4-FFF2-40B4-BE49-F238E27FC236}">
              <a16:creationId xmlns:a16="http://schemas.microsoft.com/office/drawing/2014/main" id="{C6D50BAB-A0AB-4BD3-BD8D-3C30CC12ACA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1970" name="Text Box 8169">
          <a:extLst>
            <a:ext uri="{FF2B5EF4-FFF2-40B4-BE49-F238E27FC236}">
              <a16:creationId xmlns:a16="http://schemas.microsoft.com/office/drawing/2014/main" id="{73B39011-9F8E-4CC8-BDAE-3AF86C34106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1971" name="Text Box 8169">
          <a:extLst>
            <a:ext uri="{FF2B5EF4-FFF2-40B4-BE49-F238E27FC236}">
              <a16:creationId xmlns:a16="http://schemas.microsoft.com/office/drawing/2014/main" id="{A4D9C482-603F-46A3-844D-FB2D13AC524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1972" name="Text Box 8169">
          <a:extLst>
            <a:ext uri="{FF2B5EF4-FFF2-40B4-BE49-F238E27FC236}">
              <a16:creationId xmlns:a16="http://schemas.microsoft.com/office/drawing/2014/main" id="{C0077B84-29AC-4532-997A-975D8000EF6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11</xdr:row>
      <xdr:rowOff>38100</xdr:rowOff>
    </xdr:to>
    <xdr:sp macro="" textlink="">
      <xdr:nvSpPr>
        <xdr:cNvPr id="1973" name="Text Box 8169">
          <a:extLst>
            <a:ext uri="{FF2B5EF4-FFF2-40B4-BE49-F238E27FC236}">
              <a16:creationId xmlns:a16="http://schemas.microsoft.com/office/drawing/2014/main" id="{28B01F58-451F-4167-8092-6A6141EA19B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85725</xdr:colOff>
      <xdr:row>9</xdr:row>
      <xdr:rowOff>104775</xdr:rowOff>
    </xdr:to>
    <xdr:sp macro="" textlink="">
      <xdr:nvSpPr>
        <xdr:cNvPr id="1974" name="Text Box 8169">
          <a:extLst>
            <a:ext uri="{FF2B5EF4-FFF2-40B4-BE49-F238E27FC236}">
              <a16:creationId xmlns:a16="http://schemas.microsoft.com/office/drawing/2014/main" id="{AEBFF5CA-CD1F-41F3-87FB-42098124A8F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238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85725</xdr:colOff>
      <xdr:row>9</xdr:row>
      <xdr:rowOff>104775</xdr:rowOff>
    </xdr:to>
    <xdr:sp macro="" textlink="">
      <xdr:nvSpPr>
        <xdr:cNvPr id="1975" name="Text Box 8169">
          <a:extLst>
            <a:ext uri="{FF2B5EF4-FFF2-40B4-BE49-F238E27FC236}">
              <a16:creationId xmlns:a16="http://schemas.microsoft.com/office/drawing/2014/main" id="{A89D02CE-A80C-44AE-A40A-C726487F43E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238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85725</xdr:colOff>
      <xdr:row>9</xdr:row>
      <xdr:rowOff>104775</xdr:rowOff>
    </xdr:to>
    <xdr:sp macro="" textlink="">
      <xdr:nvSpPr>
        <xdr:cNvPr id="1976" name="Text Box 8169">
          <a:extLst>
            <a:ext uri="{FF2B5EF4-FFF2-40B4-BE49-F238E27FC236}">
              <a16:creationId xmlns:a16="http://schemas.microsoft.com/office/drawing/2014/main" id="{6319A963-50FF-495C-B80D-3A76534543B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238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85725</xdr:colOff>
      <xdr:row>9</xdr:row>
      <xdr:rowOff>104775</xdr:rowOff>
    </xdr:to>
    <xdr:sp macro="" textlink="">
      <xdr:nvSpPr>
        <xdr:cNvPr id="1977" name="Text Box 8169">
          <a:extLst>
            <a:ext uri="{FF2B5EF4-FFF2-40B4-BE49-F238E27FC236}">
              <a16:creationId xmlns:a16="http://schemas.microsoft.com/office/drawing/2014/main" id="{D28A3853-32FB-4A19-8D92-AB784838AD9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238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85725</xdr:colOff>
      <xdr:row>9</xdr:row>
      <xdr:rowOff>104775</xdr:rowOff>
    </xdr:to>
    <xdr:sp macro="" textlink="">
      <xdr:nvSpPr>
        <xdr:cNvPr id="1978" name="Text Box 8169">
          <a:extLst>
            <a:ext uri="{FF2B5EF4-FFF2-40B4-BE49-F238E27FC236}">
              <a16:creationId xmlns:a16="http://schemas.microsoft.com/office/drawing/2014/main" id="{77AD1280-C627-4D7F-B124-11CD09C25C8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238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85725</xdr:colOff>
      <xdr:row>9</xdr:row>
      <xdr:rowOff>104775</xdr:rowOff>
    </xdr:to>
    <xdr:sp macro="" textlink="">
      <xdr:nvSpPr>
        <xdr:cNvPr id="1979" name="Text Box 8169">
          <a:extLst>
            <a:ext uri="{FF2B5EF4-FFF2-40B4-BE49-F238E27FC236}">
              <a16:creationId xmlns:a16="http://schemas.microsoft.com/office/drawing/2014/main" id="{52BBE60A-58CB-4682-BDBB-19D8948C77E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238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85725</xdr:colOff>
      <xdr:row>9</xdr:row>
      <xdr:rowOff>104775</xdr:rowOff>
    </xdr:to>
    <xdr:sp macro="" textlink="">
      <xdr:nvSpPr>
        <xdr:cNvPr id="1980" name="Text Box 8169">
          <a:extLst>
            <a:ext uri="{FF2B5EF4-FFF2-40B4-BE49-F238E27FC236}">
              <a16:creationId xmlns:a16="http://schemas.microsoft.com/office/drawing/2014/main" id="{65A15194-C0D3-47A8-B6F0-97110ADFF30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238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85725</xdr:colOff>
      <xdr:row>9</xdr:row>
      <xdr:rowOff>104775</xdr:rowOff>
    </xdr:to>
    <xdr:sp macro="" textlink="">
      <xdr:nvSpPr>
        <xdr:cNvPr id="1981" name="Text Box 8169">
          <a:extLst>
            <a:ext uri="{FF2B5EF4-FFF2-40B4-BE49-F238E27FC236}">
              <a16:creationId xmlns:a16="http://schemas.microsoft.com/office/drawing/2014/main" id="{BB88D2C5-592C-4BDD-BA6D-1D156743DCA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238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85725</xdr:colOff>
      <xdr:row>9</xdr:row>
      <xdr:rowOff>104775</xdr:rowOff>
    </xdr:to>
    <xdr:sp macro="" textlink="">
      <xdr:nvSpPr>
        <xdr:cNvPr id="1982" name="Text Box 8169">
          <a:extLst>
            <a:ext uri="{FF2B5EF4-FFF2-40B4-BE49-F238E27FC236}">
              <a16:creationId xmlns:a16="http://schemas.microsoft.com/office/drawing/2014/main" id="{E6A7D145-B6C8-4353-8C16-645C01D047F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238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85725</xdr:colOff>
      <xdr:row>9</xdr:row>
      <xdr:rowOff>104775</xdr:rowOff>
    </xdr:to>
    <xdr:sp macro="" textlink="">
      <xdr:nvSpPr>
        <xdr:cNvPr id="1983" name="Text Box 8169">
          <a:extLst>
            <a:ext uri="{FF2B5EF4-FFF2-40B4-BE49-F238E27FC236}">
              <a16:creationId xmlns:a16="http://schemas.microsoft.com/office/drawing/2014/main" id="{430371FE-B254-48CF-9D99-3A0F8C49D1B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238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85725</xdr:colOff>
      <xdr:row>9</xdr:row>
      <xdr:rowOff>104775</xdr:rowOff>
    </xdr:to>
    <xdr:sp macro="" textlink="">
      <xdr:nvSpPr>
        <xdr:cNvPr id="1984" name="Text Box 8169">
          <a:extLst>
            <a:ext uri="{FF2B5EF4-FFF2-40B4-BE49-F238E27FC236}">
              <a16:creationId xmlns:a16="http://schemas.microsoft.com/office/drawing/2014/main" id="{D3C28B70-F0DF-4D89-8449-C0CF96D38AF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238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85725</xdr:colOff>
      <xdr:row>9</xdr:row>
      <xdr:rowOff>104775</xdr:rowOff>
    </xdr:to>
    <xdr:sp macro="" textlink="">
      <xdr:nvSpPr>
        <xdr:cNvPr id="1985" name="Text Box 8169">
          <a:extLst>
            <a:ext uri="{FF2B5EF4-FFF2-40B4-BE49-F238E27FC236}">
              <a16:creationId xmlns:a16="http://schemas.microsoft.com/office/drawing/2014/main" id="{D33CD97F-1FB8-47F2-9C84-E3E6CF5747B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238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85725</xdr:colOff>
      <xdr:row>9</xdr:row>
      <xdr:rowOff>104775</xdr:rowOff>
    </xdr:to>
    <xdr:sp macro="" textlink="">
      <xdr:nvSpPr>
        <xdr:cNvPr id="1986" name="Text Box 8169">
          <a:extLst>
            <a:ext uri="{FF2B5EF4-FFF2-40B4-BE49-F238E27FC236}">
              <a16:creationId xmlns:a16="http://schemas.microsoft.com/office/drawing/2014/main" id="{21CD3D9E-ED62-4AE4-8D52-169E732C68E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238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85725</xdr:colOff>
      <xdr:row>9</xdr:row>
      <xdr:rowOff>104775</xdr:rowOff>
    </xdr:to>
    <xdr:sp macro="" textlink="">
      <xdr:nvSpPr>
        <xdr:cNvPr id="1987" name="Text Box 8169">
          <a:extLst>
            <a:ext uri="{FF2B5EF4-FFF2-40B4-BE49-F238E27FC236}">
              <a16:creationId xmlns:a16="http://schemas.microsoft.com/office/drawing/2014/main" id="{E246B27D-7B97-491E-9622-D19D5D7C9FC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238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371475</xdr:colOff>
      <xdr:row>9</xdr:row>
      <xdr:rowOff>95250</xdr:rowOff>
    </xdr:to>
    <xdr:sp macro="" textlink="">
      <xdr:nvSpPr>
        <xdr:cNvPr id="1988" name="Text Box 8169">
          <a:extLst>
            <a:ext uri="{FF2B5EF4-FFF2-40B4-BE49-F238E27FC236}">
              <a16:creationId xmlns:a16="http://schemas.microsoft.com/office/drawing/2014/main" id="{FC159DD8-D992-475C-8619-343B72FF997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6096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371475</xdr:colOff>
      <xdr:row>9</xdr:row>
      <xdr:rowOff>95250</xdr:rowOff>
    </xdr:to>
    <xdr:sp macro="" textlink="">
      <xdr:nvSpPr>
        <xdr:cNvPr id="1989" name="Text Box 8169">
          <a:extLst>
            <a:ext uri="{FF2B5EF4-FFF2-40B4-BE49-F238E27FC236}">
              <a16:creationId xmlns:a16="http://schemas.microsoft.com/office/drawing/2014/main" id="{66BCAC2F-9889-41A4-B038-2C2516D03AD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6096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371475</xdr:colOff>
      <xdr:row>9</xdr:row>
      <xdr:rowOff>95250</xdr:rowOff>
    </xdr:to>
    <xdr:sp macro="" textlink="">
      <xdr:nvSpPr>
        <xdr:cNvPr id="1990" name="Text Box 8169">
          <a:extLst>
            <a:ext uri="{FF2B5EF4-FFF2-40B4-BE49-F238E27FC236}">
              <a16:creationId xmlns:a16="http://schemas.microsoft.com/office/drawing/2014/main" id="{19CBC688-6F29-4962-B6C8-8E100C88418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6096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371475</xdr:colOff>
      <xdr:row>9</xdr:row>
      <xdr:rowOff>95250</xdr:rowOff>
    </xdr:to>
    <xdr:sp macro="" textlink="">
      <xdr:nvSpPr>
        <xdr:cNvPr id="1991" name="Text Box 8169">
          <a:extLst>
            <a:ext uri="{FF2B5EF4-FFF2-40B4-BE49-F238E27FC236}">
              <a16:creationId xmlns:a16="http://schemas.microsoft.com/office/drawing/2014/main" id="{C9240C7C-A7F1-47AE-87EB-0CE2D9B6639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6096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371475</xdr:colOff>
      <xdr:row>9</xdr:row>
      <xdr:rowOff>95250</xdr:rowOff>
    </xdr:to>
    <xdr:sp macro="" textlink="">
      <xdr:nvSpPr>
        <xdr:cNvPr id="1992" name="Text Box 8169">
          <a:extLst>
            <a:ext uri="{FF2B5EF4-FFF2-40B4-BE49-F238E27FC236}">
              <a16:creationId xmlns:a16="http://schemas.microsoft.com/office/drawing/2014/main" id="{213CF28D-3D79-41B5-8D57-91E5E30D105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6096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371475</xdr:colOff>
      <xdr:row>9</xdr:row>
      <xdr:rowOff>95250</xdr:rowOff>
    </xdr:to>
    <xdr:sp macro="" textlink="">
      <xdr:nvSpPr>
        <xdr:cNvPr id="1993" name="Text Box 8169">
          <a:extLst>
            <a:ext uri="{FF2B5EF4-FFF2-40B4-BE49-F238E27FC236}">
              <a16:creationId xmlns:a16="http://schemas.microsoft.com/office/drawing/2014/main" id="{2021E55C-FB7E-452E-AE9D-2844A4BA3E1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6096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371475</xdr:colOff>
      <xdr:row>9</xdr:row>
      <xdr:rowOff>95250</xdr:rowOff>
    </xdr:to>
    <xdr:sp macro="" textlink="">
      <xdr:nvSpPr>
        <xdr:cNvPr id="1994" name="Text Box 8169">
          <a:extLst>
            <a:ext uri="{FF2B5EF4-FFF2-40B4-BE49-F238E27FC236}">
              <a16:creationId xmlns:a16="http://schemas.microsoft.com/office/drawing/2014/main" id="{41D78138-A426-4D0C-80F3-1A2C7FEA166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6096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371475</xdr:colOff>
      <xdr:row>9</xdr:row>
      <xdr:rowOff>95250</xdr:rowOff>
    </xdr:to>
    <xdr:sp macro="" textlink="">
      <xdr:nvSpPr>
        <xdr:cNvPr id="1995" name="Text Box 8169">
          <a:extLst>
            <a:ext uri="{FF2B5EF4-FFF2-40B4-BE49-F238E27FC236}">
              <a16:creationId xmlns:a16="http://schemas.microsoft.com/office/drawing/2014/main" id="{60E32493-9602-4FDC-8ED6-B891EF4C4C4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6096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371475</xdr:colOff>
      <xdr:row>9</xdr:row>
      <xdr:rowOff>95250</xdr:rowOff>
    </xdr:to>
    <xdr:sp macro="" textlink="">
      <xdr:nvSpPr>
        <xdr:cNvPr id="1996" name="Text Box 8169">
          <a:extLst>
            <a:ext uri="{FF2B5EF4-FFF2-40B4-BE49-F238E27FC236}">
              <a16:creationId xmlns:a16="http://schemas.microsoft.com/office/drawing/2014/main" id="{9F3FEE88-8E97-49AA-AE28-F71B1BA76D4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6096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371475</xdr:colOff>
      <xdr:row>9</xdr:row>
      <xdr:rowOff>95250</xdr:rowOff>
    </xdr:to>
    <xdr:sp macro="" textlink="">
      <xdr:nvSpPr>
        <xdr:cNvPr id="1997" name="Text Box 8169">
          <a:extLst>
            <a:ext uri="{FF2B5EF4-FFF2-40B4-BE49-F238E27FC236}">
              <a16:creationId xmlns:a16="http://schemas.microsoft.com/office/drawing/2014/main" id="{D07FE3ED-54C2-413A-AFE2-F58E12593E7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6096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371475</xdr:colOff>
      <xdr:row>9</xdr:row>
      <xdr:rowOff>95250</xdr:rowOff>
    </xdr:to>
    <xdr:sp macro="" textlink="">
      <xdr:nvSpPr>
        <xdr:cNvPr id="1998" name="Text Box 8169">
          <a:extLst>
            <a:ext uri="{FF2B5EF4-FFF2-40B4-BE49-F238E27FC236}">
              <a16:creationId xmlns:a16="http://schemas.microsoft.com/office/drawing/2014/main" id="{D05AE798-6DE8-4BA5-AAD5-3D4569A05B3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6096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371475</xdr:colOff>
      <xdr:row>9</xdr:row>
      <xdr:rowOff>95250</xdr:rowOff>
    </xdr:to>
    <xdr:sp macro="" textlink="">
      <xdr:nvSpPr>
        <xdr:cNvPr id="1999" name="Text Box 8169">
          <a:extLst>
            <a:ext uri="{FF2B5EF4-FFF2-40B4-BE49-F238E27FC236}">
              <a16:creationId xmlns:a16="http://schemas.microsoft.com/office/drawing/2014/main" id="{3EFFF0B9-6CF8-4F03-98D9-9EF52FC3AA3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6096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371475</xdr:colOff>
      <xdr:row>9</xdr:row>
      <xdr:rowOff>95250</xdr:rowOff>
    </xdr:to>
    <xdr:sp macro="" textlink="">
      <xdr:nvSpPr>
        <xdr:cNvPr id="2000" name="Text Box 8169">
          <a:extLst>
            <a:ext uri="{FF2B5EF4-FFF2-40B4-BE49-F238E27FC236}">
              <a16:creationId xmlns:a16="http://schemas.microsoft.com/office/drawing/2014/main" id="{3F54768C-55D6-4DB3-A015-42F8EF028BB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6096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371475</xdr:colOff>
      <xdr:row>9</xdr:row>
      <xdr:rowOff>95250</xdr:rowOff>
    </xdr:to>
    <xdr:sp macro="" textlink="">
      <xdr:nvSpPr>
        <xdr:cNvPr id="2001" name="Text Box 8169">
          <a:extLst>
            <a:ext uri="{FF2B5EF4-FFF2-40B4-BE49-F238E27FC236}">
              <a16:creationId xmlns:a16="http://schemas.microsoft.com/office/drawing/2014/main" id="{CDD5000B-9BF2-41DA-B950-C6231EF42E3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6096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323850</xdr:colOff>
      <xdr:row>9</xdr:row>
      <xdr:rowOff>152400</xdr:rowOff>
    </xdr:to>
    <xdr:sp macro="" textlink="">
      <xdr:nvSpPr>
        <xdr:cNvPr id="2002" name="Text Box 8169">
          <a:extLst>
            <a:ext uri="{FF2B5EF4-FFF2-40B4-BE49-F238E27FC236}">
              <a16:creationId xmlns:a16="http://schemas.microsoft.com/office/drawing/2014/main" id="{B386367A-11BB-4EAE-94D4-1172CD3D3E4B}"/>
            </a:ext>
          </a:extLst>
        </xdr:cNvPr>
        <xdr:cNvSpPr txBox="1">
          <a:spLocks noChangeArrowheads="1"/>
        </xdr:cNvSpPr>
      </xdr:nvSpPr>
      <xdr:spPr bwMode="auto">
        <a:xfrm>
          <a:off x="2762250" y="1466850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323850</xdr:colOff>
      <xdr:row>9</xdr:row>
      <xdr:rowOff>152400</xdr:rowOff>
    </xdr:to>
    <xdr:sp macro="" textlink="">
      <xdr:nvSpPr>
        <xdr:cNvPr id="2003" name="Text Box 8169">
          <a:extLst>
            <a:ext uri="{FF2B5EF4-FFF2-40B4-BE49-F238E27FC236}">
              <a16:creationId xmlns:a16="http://schemas.microsoft.com/office/drawing/2014/main" id="{94D1D9B7-4A34-4539-A64E-FE419B02F187}"/>
            </a:ext>
          </a:extLst>
        </xdr:cNvPr>
        <xdr:cNvSpPr txBox="1">
          <a:spLocks noChangeArrowheads="1"/>
        </xdr:cNvSpPr>
      </xdr:nvSpPr>
      <xdr:spPr bwMode="auto">
        <a:xfrm>
          <a:off x="2762250" y="1466850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323850</xdr:colOff>
      <xdr:row>9</xdr:row>
      <xdr:rowOff>152400</xdr:rowOff>
    </xdr:to>
    <xdr:sp macro="" textlink="">
      <xdr:nvSpPr>
        <xdr:cNvPr id="2004" name="Text Box 8169">
          <a:extLst>
            <a:ext uri="{FF2B5EF4-FFF2-40B4-BE49-F238E27FC236}">
              <a16:creationId xmlns:a16="http://schemas.microsoft.com/office/drawing/2014/main" id="{90A814AC-2502-44BD-B832-B12F13B02945}"/>
            </a:ext>
          </a:extLst>
        </xdr:cNvPr>
        <xdr:cNvSpPr txBox="1">
          <a:spLocks noChangeArrowheads="1"/>
        </xdr:cNvSpPr>
      </xdr:nvSpPr>
      <xdr:spPr bwMode="auto">
        <a:xfrm>
          <a:off x="2762250" y="1466850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323850</xdr:colOff>
      <xdr:row>9</xdr:row>
      <xdr:rowOff>152400</xdr:rowOff>
    </xdr:to>
    <xdr:sp macro="" textlink="">
      <xdr:nvSpPr>
        <xdr:cNvPr id="2005" name="Text Box 8169">
          <a:extLst>
            <a:ext uri="{FF2B5EF4-FFF2-40B4-BE49-F238E27FC236}">
              <a16:creationId xmlns:a16="http://schemas.microsoft.com/office/drawing/2014/main" id="{38C768A8-4D2A-41B2-9F2F-3C737F06B1A3}"/>
            </a:ext>
          </a:extLst>
        </xdr:cNvPr>
        <xdr:cNvSpPr txBox="1">
          <a:spLocks noChangeArrowheads="1"/>
        </xdr:cNvSpPr>
      </xdr:nvSpPr>
      <xdr:spPr bwMode="auto">
        <a:xfrm>
          <a:off x="2762250" y="1466850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323850</xdr:colOff>
      <xdr:row>9</xdr:row>
      <xdr:rowOff>152400</xdr:rowOff>
    </xdr:to>
    <xdr:sp macro="" textlink="">
      <xdr:nvSpPr>
        <xdr:cNvPr id="2006" name="Text Box 8169">
          <a:extLst>
            <a:ext uri="{FF2B5EF4-FFF2-40B4-BE49-F238E27FC236}">
              <a16:creationId xmlns:a16="http://schemas.microsoft.com/office/drawing/2014/main" id="{ADB896C3-552B-4293-B8DB-430BC62DC61C}"/>
            </a:ext>
          </a:extLst>
        </xdr:cNvPr>
        <xdr:cNvSpPr txBox="1">
          <a:spLocks noChangeArrowheads="1"/>
        </xdr:cNvSpPr>
      </xdr:nvSpPr>
      <xdr:spPr bwMode="auto">
        <a:xfrm>
          <a:off x="2762250" y="1466850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323850</xdr:colOff>
      <xdr:row>9</xdr:row>
      <xdr:rowOff>152400</xdr:rowOff>
    </xdr:to>
    <xdr:sp macro="" textlink="">
      <xdr:nvSpPr>
        <xdr:cNvPr id="2007" name="Text Box 8169">
          <a:extLst>
            <a:ext uri="{FF2B5EF4-FFF2-40B4-BE49-F238E27FC236}">
              <a16:creationId xmlns:a16="http://schemas.microsoft.com/office/drawing/2014/main" id="{31C2784A-B534-43D3-A919-624EBDC24DBC}"/>
            </a:ext>
          </a:extLst>
        </xdr:cNvPr>
        <xdr:cNvSpPr txBox="1">
          <a:spLocks noChangeArrowheads="1"/>
        </xdr:cNvSpPr>
      </xdr:nvSpPr>
      <xdr:spPr bwMode="auto">
        <a:xfrm>
          <a:off x="2762250" y="1466850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323850</xdr:colOff>
      <xdr:row>9</xdr:row>
      <xdr:rowOff>152400</xdr:rowOff>
    </xdr:to>
    <xdr:sp macro="" textlink="">
      <xdr:nvSpPr>
        <xdr:cNvPr id="2008" name="Text Box 8169">
          <a:extLst>
            <a:ext uri="{FF2B5EF4-FFF2-40B4-BE49-F238E27FC236}">
              <a16:creationId xmlns:a16="http://schemas.microsoft.com/office/drawing/2014/main" id="{7B324544-67F8-4FAA-B01B-F8F15C9D59CB}"/>
            </a:ext>
          </a:extLst>
        </xdr:cNvPr>
        <xdr:cNvSpPr txBox="1">
          <a:spLocks noChangeArrowheads="1"/>
        </xdr:cNvSpPr>
      </xdr:nvSpPr>
      <xdr:spPr bwMode="auto">
        <a:xfrm>
          <a:off x="2762250" y="1466850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323850</xdr:colOff>
      <xdr:row>9</xdr:row>
      <xdr:rowOff>152400</xdr:rowOff>
    </xdr:to>
    <xdr:sp macro="" textlink="">
      <xdr:nvSpPr>
        <xdr:cNvPr id="2009" name="Text Box 8169">
          <a:extLst>
            <a:ext uri="{FF2B5EF4-FFF2-40B4-BE49-F238E27FC236}">
              <a16:creationId xmlns:a16="http://schemas.microsoft.com/office/drawing/2014/main" id="{6E090834-6BAD-4519-8B0A-2904077257D0}"/>
            </a:ext>
          </a:extLst>
        </xdr:cNvPr>
        <xdr:cNvSpPr txBox="1">
          <a:spLocks noChangeArrowheads="1"/>
        </xdr:cNvSpPr>
      </xdr:nvSpPr>
      <xdr:spPr bwMode="auto">
        <a:xfrm>
          <a:off x="2762250" y="1466850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323850</xdr:colOff>
      <xdr:row>9</xdr:row>
      <xdr:rowOff>152400</xdr:rowOff>
    </xdr:to>
    <xdr:sp macro="" textlink="">
      <xdr:nvSpPr>
        <xdr:cNvPr id="2010" name="Text Box 8169">
          <a:extLst>
            <a:ext uri="{FF2B5EF4-FFF2-40B4-BE49-F238E27FC236}">
              <a16:creationId xmlns:a16="http://schemas.microsoft.com/office/drawing/2014/main" id="{D9A3E62F-7EDB-4A4A-B038-D68142329A2D}"/>
            </a:ext>
          </a:extLst>
        </xdr:cNvPr>
        <xdr:cNvSpPr txBox="1">
          <a:spLocks noChangeArrowheads="1"/>
        </xdr:cNvSpPr>
      </xdr:nvSpPr>
      <xdr:spPr bwMode="auto">
        <a:xfrm>
          <a:off x="2762250" y="1466850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323850</xdr:colOff>
      <xdr:row>9</xdr:row>
      <xdr:rowOff>152400</xdr:rowOff>
    </xdr:to>
    <xdr:sp macro="" textlink="">
      <xdr:nvSpPr>
        <xdr:cNvPr id="2011" name="Text Box 8169">
          <a:extLst>
            <a:ext uri="{FF2B5EF4-FFF2-40B4-BE49-F238E27FC236}">
              <a16:creationId xmlns:a16="http://schemas.microsoft.com/office/drawing/2014/main" id="{D0E6E660-1BA2-4236-BEF0-9718717793B0}"/>
            </a:ext>
          </a:extLst>
        </xdr:cNvPr>
        <xdr:cNvSpPr txBox="1">
          <a:spLocks noChangeArrowheads="1"/>
        </xdr:cNvSpPr>
      </xdr:nvSpPr>
      <xdr:spPr bwMode="auto">
        <a:xfrm>
          <a:off x="2762250" y="1466850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323850</xdr:colOff>
      <xdr:row>9</xdr:row>
      <xdr:rowOff>152400</xdr:rowOff>
    </xdr:to>
    <xdr:sp macro="" textlink="">
      <xdr:nvSpPr>
        <xdr:cNvPr id="2012" name="Text Box 8169">
          <a:extLst>
            <a:ext uri="{FF2B5EF4-FFF2-40B4-BE49-F238E27FC236}">
              <a16:creationId xmlns:a16="http://schemas.microsoft.com/office/drawing/2014/main" id="{62B69389-709E-4201-AF8B-B12E9137A638}"/>
            </a:ext>
          </a:extLst>
        </xdr:cNvPr>
        <xdr:cNvSpPr txBox="1">
          <a:spLocks noChangeArrowheads="1"/>
        </xdr:cNvSpPr>
      </xdr:nvSpPr>
      <xdr:spPr bwMode="auto">
        <a:xfrm>
          <a:off x="2762250" y="1466850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323850</xdr:colOff>
      <xdr:row>9</xdr:row>
      <xdr:rowOff>152400</xdr:rowOff>
    </xdr:to>
    <xdr:sp macro="" textlink="">
      <xdr:nvSpPr>
        <xdr:cNvPr id="2013" name="Text Box 8169">
          <a:extLst>
            <a:ext uri="{FF2B5EF4-FFF2-40B4-BE49-F238E27FC236}">
              <a16:creationId xmlns:a16="http://schemas.microsoft.com/office/drawing/2014/main" id="{3A970D00-2590-43F8-8475-19798E5B2D5B}"/>
            </a:ext>
          </a:extLst>
        </xdr:cNvPr>
        <xdr:cNvSpPr txBox="1">
          <a:spLocks noChangeArrowheads="1"/>
        </xdr:cNvSpPr>
      </xdr:nvSpPr>
      <xdr:spPr bwMode="auto">
        <a:xfrm>
          <a:off x="2762250" y="1466850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323850</xdr:colOff>
      <xdr:row>9</xdr:row>
      <xdr:rowOff>152400</xdr:rowOff>
    </xdr:to>
    <xdr:sp macro="" textlink="">
      <xdr:nvSpPr>
        <xdr:cNvPr id="2014" name="Text Box 8169">
          <a:extLst>
            <a:ext uri="{FF2B5EF4-FFF2-40B4-BE49-F238E27FC236}">
              <a16:creationId xmlns:a16="http://schemas.microsoft.com/office/drawing/2014/main" id="{9E1DB9AD-6FAB-4CD3-AADF-A6D36CF793AF}"/>
            </a:ext>
          </a:extLst>
        </xdr:cNvPr>
        <xdr:cNvSpPr txBox="1">
          <a:spLocks noChangeArrowheads="1"/>
        </xdr:cNvSpPr>
      </xdr:nvSpPr>
      <xdr:spPr bwMode="auto">
        <a:xfrm>
          <a:off x="2762250" y="1466850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323850</xdr:colOff>
      <xdr:row>9</xdr:row>
      <xdr:rowOff>152400</xdr:rowOff>
    </xdr:to>
    <xdr:sp macro="" textlink="">
      <xdr:nvSpPr>
        <xdr:cNvPr id="2015" name="Text Box 8169">
          <a:extLst>
            <a:ext uri="{FF2B5EF4-FFF2-40B4-BE49-F238E27FC236}">
              <a16:creationId xmlns:a16="http://schemas.microsoft.com/office/drawing/2014/main" id="{E53E0BBC-1E46-44C5-B29C-F5A6C04AE53B}"/>
            </a:ext>
          </a:extLst>
        </xdr:cNvPr>
        <xdr:cNvSpPr txBox="1">
          <a:spLocks noChangeArrowheads="1"/>
        </xdr:cNvSpPr>
      </xdr:nvSpPr>
      <xdr:spPr bwMode="auto">
        <a:xfrm>
          <a:off x="2762250" y="1466850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141</xdr:row>
      <xdr:rowOff>0</xdr:rowOff>
    </xdr:from>
    <xdr:to>
      <xdr:col>5</xdr:col>
      <xdr:colOff>323850</xdr:colOff>
      <xdr:row>143</xdr:row>
      <xdr:rowOff>209550</xdr:rowOff>
    </xdr:to>
    <xdr:sp macro="" textlink="">
      <xdr:nvSpPr>
        <xdr:cNvPr id="2016" name="Text Box 8169">
          <a:extLst>
            <a:ext uri="{FF2B5EF4-FFF2-40B4-BE49-F238E27FC236}">
              <a16:creationId xmlns:a16="http://schemas.microsoft.com/office/drawing/2014/main" id="{EB1EC338-1787-4970-B112-8503685837D5}"/>
            </a:ext>
          </a:extLst>
        </xdr:cNvPr>
        <xdr:cNvSpPr txBox="1">
          <a:spLocks noChangeArrowheads="1"/>
        </xdr:cNvSpPr>
      </xdr:nvSpPr>
      <xdr:spPr bwMode="auto">
        <a:xfrm>
          <a:off x="2762250" y="54644925"/>
          <a:ext cx="3238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141</xdr:row>
      <xdr:rowOff>0</xdr:rowOff>
    </xdr:from>
    <xdr:to>
      <xdr:col>5</xdr:col>
      <xdr:colOff>323850</xdr:colOff>
      <xdr:row>143</xdr:row>
      <xdr:rowOff>209550</xdr:rowOff>
    </xdr:to>
    <xdr:sp macro="" textlink="">
      <xdr:nvSpPr>
        <xdr:cNvPr id="2017" name="Text Box 8169">
          <a:extLst>
            <a:ext uri="{FF2B5EF4-FFF2-40B4-BE49-F238E27FC236}">
              <a16:creationId xmlns:a16="http://schemas.microsoft.com/office/drawing/2014/main" id="{EF3E5690-2280-4D1C-B912-F573C57C3529}"/>
            </a:ext>
          </a:extLst>
        </xdr:cNvPr>
        <xdr:cNvSpPr txBox="1">
          <a:spLocks noChangeArrowheads="1"/>
        </xdr:cNvSpPr>
      </xdr:nvSpPr>
      <xdr:spPr bwMode="auto">
        <a:xfrm>
          <a:off x="2762250" y="54644925"/>
          <a:ext cx="3238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141</xdr:row>
      <xdr:rowOff>0</xdr:rowOff>
    </xdr:from>
    <xdr:to>
      <xdr:col>5</xdr:col>
      <xdr:colOff>323850</xdr:colOff>
      <xdr:row>143</xdr:row>
      <xdr:rowOff>209550</xdr:rowOff>
    </xdr:to>
    <xdr:sp macro="" textlink="">
      <xdr:nvSpPr>
        <xdr:cNvPr id="2018" name="Text Box 8169">
          <a:extLst>
            <a:ext uri="{FF2B5EF4-FFF2-40B4-BE49-F238E27FC236}">
              <a16:creationId xmlns:a16="http://schemas.microsoft.com/office/drawing/2014/main" id="{50DE4DAC-922D-4CAE-A9FC-7FDFEAC62DF2}"/>
            </a:ext>
          </a:extLst>
        </xdr:cNvPr>
        <xdr:cNvSpPr txBox="1">
          <a:spLocks noChangeArrowheads="1"/>
        </xdr:cNvSpPr>
      </xdr:nvSpPr>
      <xdr:spPr bwMode="auto">
        <a:xfrm>
          <a:off x="2762250" y="54644925"/>
          <a:ext cx="3238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141</xdr:row>
      <xdr:rowOff>0</xdr:rowOff>
    </xdr:from>
    <xdr:to>
      <xdr:col>5</xdr:col>
      <xdr:colOff>323850</xdr:colOff>
      <xdr:row>143</xdr:row>
      <xdr:rowOff>209550</xdr:rowOff>
    </xdr:to>
    <xdr:sp macro="" textlink="">
      <xdr:nvSpPr>
        <xdr:cNvPr id="2019" name="Text Box 8169">
          <a:extLst>
            <a:ext uri="{FF2B5EF4-FFF2-40B4-BE49-F238E27FC236}">
              <a16:creationId xmlns:a16="http://schemas.microsoft.com/office/drawing/2014/main" id="{B99EA35A-AF2B-4654-A266-A4881518950F}"/>
            </a:ext>
          </a:extLst>
        </xdr:cNvPr>
        <xdr:cNvSpPr txBox="1">
          <a:spLocks noChangeArrowheads="1"/>
        </xdr:cNvSpPr>
      </xdr:nvSpPr>
      <xdr:spPr bwMode="auto">
        <a:xfrm>
          <a:off x="2762250" y="54644925"/>
          <a:ext cx="3238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141</xdr:row>
      <xdr:rowOff>0</xdr:rowOff>
    </xdr:from>
    <xdr:to>
      <xdr:col>5</xdr:col>
      <xdr:colOff>323850</xdr:colOff>
      <xdr:row>143</xdr:row>
      <xdr:rowOff>209550</xdr:rowOff>
    </xdr:to>
    <xdr:sp macro="" textlink="">
      <xdr:nvSpPr>
        <xdr:cNvPr id="2020" name="Text Box 8169">
          <a:extLst>
            <a:ext uri="{FF2B5EF4-FFF2-40B4-BE49-F238E27FC236}">
              <a16:creationId xmlns:a16="http://schemas.microsoft.com/office/drawing/2014/main" id="{6770C0F0-72E4-42CA-AFF6-BC54048C329D}"/>
            </a:ext>
          </a:extLst>
        </xdr:cNvPr>
        <xdr:cNvSpPr txBox="1">
          <a:spLocks noChangeArrowheads="1"/>
        </xdr:cNvSpPr>
      </xdr:nvSpPr>
      <xdr:spPr bwMode="auto">
        <a:xfrm>
          <a:off x="2762250" y="54644925"/>
          <a:ext cx="3238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141</xdr:row>
      <xdr:rowOff>0</xdr:rowOff>
    </xdr:from>
    <xdr:to>
      <xdr:col>5</xdr:col>
      <xdr:colOff>323850</xdr:colOff>
      <xdr:row>143</xdr:row>
      <xdr:rowOff>209550</xdr:rowOff>
    </xdr:to>
    <xdr:sp macro="" textlink="">
      <xdr:nvSpPr>
        <xdr:cNvPr id="2021" name="Text Box 8169">
          <a:extLst>
            <a:ext uri="{FF2B5EF4-FFF2-40B4-BE49-F238E27FC236}">
              <a16:creationId xmlns:a16="http://schemas.microsoft.com/office/drawing/2014/main" id="{47EED49B-466F-4806-8F64-022A7E24F2FF}"/>
            </a:ext>
          </a:extLst>
        </xdr:cNvPr>
        <xdr:cNvSpPr txBox="1">
          <a:spLocks noChangeArrowheads="1"/>
        </xdr:cNvSpPr>
      </xdr:nvSpPr>
      <xdr:spPr bwMode="auto">
        <a:xfrm>
          <a:off x="2762250" y="54644925"/>
          <a:ext cx="3238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141</xdr:row>
      <xdr:rowOff>0</xdr:rowOff>
    </xdr:from>
    <xdr:to>
      <xdr:col>5</xdr:col>
      <xdr:colOff>323850</xdr:colOff>
      <xdr:row>143</xdr:row>
      <xdr:rowOff>209550</xdr:rowOff>
    </xdr:to>
    <xdr:sp macro="" textlink="">
      <xdr:nvSpPr>
        <xdr:cNvPr id="2022" name="Text Box 8169">
          <a:extLst>
            <a:ext uri="{FF2B5EF4-FFF2-40B4-BE49-F238E27FC236}">
              <a16:creationId xmlns:a16="http://schemas.microsoft.com/office/drawing/2014/main" id="{4C9C440F-2876-4E20-BD38-27B89E7D1607}"/>
            </a:ext>
          </a:extLst>
        </xdr:cNvPr>
        <xdr:cNvSpPr txBox="1">
          <a:spLocks noChangeArrowheads="1"/>
        </xdr:cNvSpPr>
      </xdr:nvSpPr>
      <xdr:spPr bwMode="auto">
        <a:xfrm>
          <a:off x="2762250" y="54644925"/>
          <a:ext cx="3238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141</xdr:row>
      <xdr:rowOff>0</xdr:rowOff>
    </xdr:from>
    <xdr:to>
      <xdr:col>5</xdr:col>
      <xdr:colOff>323850</xdr:colOff>
      <xdr:row>143</xdr:row>
      <xdr:rowOff>209550</xdr:rowOff>
    </xdr:to>
    <xdr:sp macro="" textlink="">
      <xdr:nvSpPr>
        <xdr:cNvPr id="2023" name="Text Box 8169">
          <a:extLst>
            <a:ext uri="{FF2B5EF4-FFF2-40B4-BE49-F238E27FC236}">
              <a16:creationId xmlns:a16="http://schemas.microsoft.com/office/drawing/2014/main" id="{5638AA47-E60B-480B-B9CC-F3E302DBFDEF}"/>
            </a:ext>
          </a:extLst>
        </xdr:cNvPr>
        <xdr:cNvSpPr txBox="1">
          <a:spLocks noChangeArrowheads="1"/>
        </xdr:cNvSpPr>
      </xdr:nvSpPr>
      <xdr:spPr bwMode="auto">
        <a:xfrm>
          <a:off x="2762250" y="54644925"/>
          <a:ext cx="3238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141</xdr:row>
      <xdr:rowOff>0</xdr:rowOff>
    </xdr:from>
    <xdr:to>
      <xdr:col>5</xdr:col>
      <xdr:colOff>323850</xdr:colOff>
      <xdr:row>143</xdr:row>
      <xdr:rowOff>209550</xdr:rowOff>
    </xdr:to>
    <xdr:sp macro="" textlink="">
      <xdr:nvSpPr>
        <xdr:cNvPr id="2024" name="Text Box 8169">
          <a:extLst>
            <a:ext uri="{FF2B5EF4-FFF2-40B4-BE49-F238E27FC236}">
              <a16:creationId xmlns:a16="http://schemas.microsoft.com/office/drawing/2014/main" id="{F2AC1D54-1A7E-4680-9258-CB70563F996D}"/>
            </a:ext>
          </a:extLst>
        </xdr:cNvPr>
        <xdr:cNvSpPr txBox="1">
          <a:spLocks noChangeArrowheads="1"/>
        </xdr:cNvSpPr>
      </xdr:nvSpPr>
      <xdr:spPr bwMode="auto">
        <a:xfrm>
          <a:off x="2762250" y="54644925"/>
          <a:ext cx="3238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141</xdr:row>
      <xdr:rowOff>0</xdr:rowOff>
    </xdr:from>
    <xdr:to>
      <xdr:col>5</xdr:col>
      <xdr:colOff>323850</xdr:colOff>
      <xdr:row>143</xdr:row>
      <xdr:rowOff>209550</xdr:rowOff>
    </xdr:to>
    <xdr:sp macro="" textlink="">
      <xdr:nvSpPr>
        <xdr:cNvPr id="2025" name="Text Box 8169">
          <a:extLst>
            <a:ext uri="{FF2B5EF4-FFF2-40B4-BE49-F238E27FC236}">
              <a16:creationId xmlns:a16="http://schemas.microsoft.com/office/drawing/2014/main" id="{7A2E6B7D-7070-45E3-B2D6-1A768D08562D}"/>
            </a:ext>
          </a:extLst>
        </xdr:cNvPr>
        <xdr:cNvSpPr txBox="1">
          <a:spLocks noChangeArrowheads="1"/>
        </xdr:cNvSpPr>
      </xdr:nvSpPr>
      <xdr:spPr bwMode="auto">
        <a:xfrm>
          <a:off x="2762250" y="54644925"/>
          <a:ext cx="3238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141</xdr:row>
      <xdr:rowOff>0</xdr:rowOff>
    </xdr:from>
    <xdr:to>
      <xdr:col>5</xdr:col>
      <xdr:colOff>323850</xdr:colOff>
      <xdr:row>143</xdr:row>
      <xdr:rowOff>209550</xdr:rowOff>
    </xdr:to>
    <xdr:sp macro="" textlink="">
      <xdr:nvSpPr>
        <xdr:cNvPr id="2026" name="Text Box 8169">
          <a:extLst>
            <a:ext uri="{FF2B5EF4-FFF2-40B4-BE49-F238E27FC236}">
              <a16:creationId xmlns:a16="http://schemas.microsoft.com/office/drawing/2014/main" id="{EC43C822-DA47-40A3-9DBA-05983D84AFE7}"/>
            </a:ext>
          </a:extLst>
        </xdr:cNvPr>
        <xdr:cNvSpPr txBox="1">
          <a:spLocks noChangeArrowheads="1"/>
        </xdr:cNvSpPr>
      </xdr:nvSpPr>
      <xdr:spPr bwMode="auto">
        <a:xfrm>
          <a:off x="2762250" y="54644925"/>
          <a:ext cx="3238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141</xdr:row>
      <xdr:rowOff>0</xdr:rowOff>
    </xdr:from>
    <xdr:to>
      <xdr:col>5</xdr:col>
      <xdr:colOff>323850</xdr:colOff>
      <xdr:row>143</xdr:row>
      <xdr:rowOff>209550</xdr:rowOff>
    </xdr:to>
    <xdr:sp macro="" textlink="">
      <xdr:nvSpPr>
        <xdr:cNvPr id="2027" name="Text Box 8169">
          <a:extLst>
            <a:ext uri="{FF2B5EF4-FFF2-40B4-BE49-F238E27FC236}">
              <a16:creationId xmlns:a16="http://schemas.microsoft.com/office/drawing/2014/main" id="{1B38E532-E270-480E-90BE-025517055AED}"/>
            </a:ext>
          </a:extLst>
        </xdr:cNvPr>
        <xdr:cNvSpPr txBox="1">
          <a:spLocks noChangeArrowheads="1"/>
        </xdr:cNvSpPr>
      </xdr:nvSpPr>
      <xdr:spPr bwMode="auto">
        <a:xfrm>
          <a:off x="2762250" y="54644925"/>
          <a:ext cx="3238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141</xdr:row>
      <xdr:rowOff>0</xdr:rowOff>
    </xdr:from>
    <xdr:to>
      <xdr:col>5</xdr:col>
      <xdr:colOff>323850</xdr:colOff>
      <xdr:row>143</xdr:row>
      <xdr:rowOff>209550</xdr:rowOff>
    </xdr:to>
    <xdr:sp macro="" textlink="">
      <xdr:nvSpPr>
        <xdr:cNvPr id="2028" name="Text Box 8169">
          <a:extLst>
            <a:ext uri="{FF2B5EF4-FFF2-40B4-BE49-F238E27FC236}">
              <a16:creationId xmlns:a16="http://schemas.microsoft.com/office/drawing/2014/main" id="{288129D5-F260-477B-B70E-17D10BCB3E0A}"/>
            </a:ext>
          </a:extLst>
        </xdr:cNvPr>
        <xdr:cNvSpPr txBox="1">
          <a:spLocks noChangeArrowheads="1"/>
        </xdr:cNvSpPr>
      </xdr:nvSpPr>
      <xdr:spPr bwMode="auto">
        <a:xfrm>
          <a:off x="2762250" y="54644925"/>
          <a:ext cx="3238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141</xdr:row>
      <xdr:rowOff>0</xdr:rowOff>
    </xdr:from>
    <xdr:to>
      <xdr:col>5</xdr:col>
      <xdr:colOff>323850</xdr:colOff>
      <xdr:row>143</xdr:row>
      <xdr:rowOff>209550</xdr:rowOff>
    </xdr:to>
    <xdr:sp macro="" textlink="">
      <xdr:nvSpPr>
        <xdr:cNvPr id="2029" name="Text Box 8169">
          <a:extLst>
            <a:ext uri="{FF2B5EF4-FFF2-40B4-BE49-F238E27FC236}">
              <a16:creationId xmlns:a16="http://schemas.microsoft.com/office/drawing/2014/main" id="{403D58F2-2C23-46C5-9133-D808F946D50A}"/>
            </a:ext>
          </a:extLst>
        </xdr:cNvPr>
        <xdr:cNvSpPr txBox="1">
          <a:spLocks noChangeArrowheads="1"/>
        </xdr:cNvSpPr>
      </xdr:nvSpPr>
      <xdr:spPr bwMode="auto">
        <a:xfrm>
          <a:off x="2762250" y="54644925"/>
          <a:ext cx="3238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</xdr:row>
      <xdr:rowOff>0</xdr:rowOff>
    </xdr:from>
    <xdr:to>
      <xdr:col>0</xdr:col>
      <xdr:colOff>38100</xdr:colOff>
      <xdr:row>11</xdr:row>
      <xdr:rowOff>19050</xdr:rowOff>
    </xdr:to>
    <xdr:sp macro="" textlink="">
      <xdr:nvSpPr>
        <xdr:cNvPr id="2" name="Text Box 8169">
          <a:extLst>
            <a:ext uri="{FF2B5EF4-FFF2-40B4-BE49-F238E27FC236}">
              <a16:creationId xmlns:a16="http://schemas.microsoft.com/office/drawing/2014/main" id="{27D7A5B5-CC18-42D3-95DB-90BBD79084D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38100</xdr:colOff>
      <xdr:row>11</xdr:row>
      <xdr:rowOff>19050</xdr:rowOff>
    </xdr:to>
    <xdr:sp macro="" textlink="">
      <xdr:nvSpPr>
        <xdr:cNvPr id="3" name="Text Box 8169">
          <a:extLst>
            <a:ext uri="{FF2B5EF4-FFF2-40B4-BE49-F238E27FC236}">
              <a16:creationId xmlns:a16="http://schemas.microsoft.com/office/drawing/2014/main" id="{9BEDF35A-28B9-49EF-803B-3BE0B0D3C6B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38100</xdr:colOff>
      <xdr:row>11</xdr:row>
      <xdr:rowOff>19050</xdr:rowOff>
    </xdr:to>
    <xdr:sp macro="" textlink="">
      <xdr:nvSpPr>
        <xdr:cNvPr id="4" name="Text Box 8169">
          <a:extLst>
            <a:ext uri="{FF2B5EF4-FFF2-40B4-BE49-F238E27FC236}">
              <a16:creationId xmlns:a16="http://schemas.microsoft.com/office/drawing/2014/main" id="{31C77B8A-7296-41EA-BEB0-08981C308AD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38100</xdr:colOff>
      <xdr:row>11</xdr:row>
      <xdr:rowOff>19050</xdr:rowOff>
    </xdr:to>
    <xdr:sp macro="" textlink="">
      <xdr:nvSpPr>
        <xdr:cNvPr id="5" name="Text Box 8169">
          <a:extLst>
            <a:ext uri="{FF2B5EF4-FFF2-40B4-BE49-F238E27FC236}">
              <a16:creationId xmlns:a16="http://schemas.microsoft.com/office/drawing/2014/main" id="{4F19A894-C250-41A3-AC1C-9708B8AA508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38100</xdr:colOff>
      <xdr:row>11</xdr:row>
      <xdr:rowOff>19050</xdr:rowOff>
    </xdr:to>
    <xdr:sp macro="" textlink="">
      <xdr:nvSpPr>
        <xdr:cNvPr id="6" name="Text Box 8169">
          <a:extLst>
            <a:ext uri="{FF2B5EF4-FFF2-40B4-BE49-F238E27FC236}">
              <a16:creationId xmlns:a16="http://schemas.microsoft.com/office/drawing/2014/main" id="{7B61E244-BD2C-44D2-A787-29F7782DF8B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38100</xdr:colOff>
      <xdr:row>11</xdr:row>
      <xdr:rowOff>19050</xdr:rowOff>
    </xdr:to>
    <xdr:sp macro="" textlink="">
      <xdr:nvSpPr>
        <xdr:cNvPr id="7" name="Text Box 8169">
          <a:extLst>
            <a:ext uri="{FF2B5EF4-FFF2-40B4-BE49-F238E27FC236}">
              <a16:creationId xmlns:a16="http://schemas.microsoft.com/office/drawing/2014/main" id="{D54AF045-F2D3-44EE-AE7C-5E235FD0E80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38100</xdr:colOff>
      <xdr:row>11</xdr:row>
      <xdr:rowOff>19050</xdr:rowOff>
    </xdr:to>
    <xdr:sp macro="" textlink="">
      <xdr:nvSpPr>
        <xdr:cNvPr id="8" name="Text Box 8169">
          <a:extLst>
            <a:ext uri="{FF2B5EF4-FFF2-40B4-BE49-F238E27FC236}">
              <a16:creationId xmlns:a16="http://schemas.microsoft.com/office/drawing/2014/main" id="{B13DF54B-BAFA-46FE-B1D1-81738A25DF8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38100</xdr:colOff>
      <xdr:row>11</xdr:row>
      <xdr:rowOff>19050</xdr:rowOff>
    </xdr:to>
    <xdr:sp macro="" textlink="">
      <xdr:nvSpPr>
        <xdr:cNvPr id="9" name="Text Box 8169">
          <a:extLst>
            <a:ext uri="{FF2B5EF4-FFF2-40B4-BE49-F238E27FC236}">
              <a16:creationId xmlns:a16="http://schemas.microsoft.com/office/drawing/2014/main" id="{2D6B7C65-3AAE-4335-84B5-8CC0671525B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38100</xdr:colOff>
      <xdr:row>11</xdr:row>
      <xdr:rowOff>19050</xdr:rowOff>
    </xdr:to>
    <xdr:sp macro="" textlink="">
      <xdr:nvSpPr>
        <xdr:cNvPr id="10" name="Text Box 8169">
          <a:extLst>
            <a:ext uri="{FF2B5EF4-FFF2-40B4-BE49-F238E27FC236}">
              <a16:creationId xmlns:a16="http://schemas.microsoft.com/office/drawing/2014/main" id="{C3E9FC52-AA11-4937-99D3-37849AFD007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38100</xdr:colOff>
      <xdr:row>11</xdr:row>
      <xdr:rowOff>19050</xdr:rowOff>
    </xdr:to>
    <xdr:sp macro="" textlink="">
      <xdr:nvSpPr>
        <xdr:cNvPr id="11" name="Text Box 8169">
          <a:extLst>
            <a:ext uri="{FF2B5EF4-FFF2-40B4-BE49-F238E27FC236}">
              <a16:creationId xmlns:a16="http://schemas.microsoft.com/office/drawing/2014/main" id="{6CA35C74-BEC3-4271-95C4-DD4C16AB315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38100</xdr:colOff>
      <xdr:row>11</xdr:row>
      <xdr:rowOff>19050</xdr:rowOff>
    </xdr:to>
    <xdr:sp macro="" textlink="">
      <xdr:nvSpPr>
        <xdr:cNvPr id="12" name="Text Box 8169">
          <a:extLst>
            <a:ext uri="{FF2B5EF4-FFF2-40B4-BE49-F238E27FC236}">
              <a16:creationId xmlns:a16="http://schemas.microsoft.com/office/drawing/2014/main" id="{ECD50853-F156-4F4A-B205-15EB8B3585F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38100</xdr:colOff>
      <xdr:row>11</xdr:row>
      <xdr:rowOff>19050</xdr:rowOff>
    </xdr:to>
    <xdr:sp macro="" textlink="">
      <xdr:nvSpPr>
        <xdr:cNvPr id="13" name="Text Box 8169">
          <a:extLst>
            <a:ext uri="{FF2B5EF4-FFF2-40B4-BE49-F238E27FC236}">
              <a16:creationId xmlns:a16="http://schemas.microsoft.com/office/drawing/2014/main" id="{6B1C3321-0A83-4201-AC14-51E3E49BF46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38100</xdr:colOff>
      <xdr:row>11</xdr:row>
      <xdr:rowOff>19050</xdr:rowOff>
    </xdr:to>
    <xdr:sp macro="" textlink="">
      <xdr:nvSpPr>
        <xdr:cNvPr id="14" name="Text Box 8169">
          <a:extLst>
            <a:ext uri="{FF2B5EF4-FFF2-40B4-BE49-F238E27FC236}">
              <a16:creationId xmlns:a16="http://schemas.microsoft.com/office/drawing/2014/main" id="{77479B17-8AA5-4F37-88CF-89D2016AB50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38100</xdr:colOff>
      <xdr:row>11</xdr:row>
      <xdr:rowOff>19050</xdr:rowOff>
    </xdr:to>
    <xdr:sp macro="" textlink="">
      <xdr:nvSpPr>
        <xdr:cNvPr id="15" name="Text Box 8169">
          <a:extLst>
            <a:ext uri="{FF2B5EF4-FFF2-40B4-BE49-F238E27FC236}">
              <a16:creationId xmlns:a16="http://schemas.microsoft.com/office/drawing/2014/main" id="{EC349672-EE1D-49BC-A4E8-6A6FF14A812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16" name="Text Box 8169">
          <a:extLst>
            <a:ext uri="{FF2B5EF4-FFF2-40B4-BE49-F238E27FC236}">
              <a16:creationId xmlns:a16="http://schemas.microsoft.com/office/drawing/2014/main" id="{609802F7-70C4-4D96-94FD-B403FBA215C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17" name="Text Box 8169">
          <a:extLst>
            <a:ext uri="{FF2B5EF4-FFF2-40B4-BE49-F238E27FC236}">
              <a16:creationId xmlns:a16="http://schemas.microsoft.com/office/drawing/2014/main" id="{F2BC4AEC-E2CD-45B4-8C38-F095AB870FE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18" name="Text Box 8169">
          <a:extLst>
            <a:ext uri="{FF2B5EF4-FFF2-40B4-BE49-F238E27FC236}">
              <a16:creationId xmlns:a16="http://schemas.microsoft.com/office/drawing/2014/main" id="{64037B73-F6AF-491B-A2AF-9A0A8ADB4D6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19" name="Text Box 8169">
          <a:extLst>
            <a:ext uri="{FF2B5EF4-FFF2-40B4-BE49-F238E27FC236}">
              <a16:creationId xmlns:a16="http://schemas.microsoft.com/office/drawing/2014/main" id="{DF88A7AB-3D28-4956-AC5C-EC5FA19582E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20" name="Text Box 8169">
          <a:extLst>
            <a:ext uri="{FF2B5EF4-FFF2-40B4-BE49-F238E27FC236}">
              <a16:creationId xmlns:a16="http://schemas.microsoft.com/office/drawing/2014/main" id="{078E4520-F682-4B17-B20B-D2F60DD7A57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21" name="Text Box 8169">
          <a:extLst>
            <a:ext uri="{FF2B5EF4-FFF2-40B4-BE49-F238E27FC236}">
              <a16:creationId xmlns:a16="http://schemas.microsoft.com/office/drawing/2014/main" id="{C132EA40-951D-4DD8-86A6-C6FE91CBE1A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22" name="Text Box 8169">
          <a:extLst>
            <a:ext uri="{FF2B5EF4-FFF2-40B4-BE49-F238E27FC236}">
              <a16:creationId xmlns:a16="http://schemas.microsoft.com/office/drawing/2014/main" id="{A53566BA-612D-43DB-A1B4-FA2BAF9F70F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23" name="Text Box 8169">
          <a:extLst>
            <a:ext uri="{FF2B5EF4-FFF2-40B4-BE49-F238E27FC236}">
              <a16:creationId xmlns:a16="http://schemas.microsoft.com/office/drawing/2014/main" id="{86EB1137-A5A3-49CF-87EA-A1A446333F7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24" name="Text Box 8169">
          <a:extLst>
            <a:ext uri="{FF2B5EF4-FFF2-40B4-BE49-F238E27FC236}">
              <a16:creationId xmlns:a16="http://schemas.microsoft.com/office/drawing/2014/main" id="{CE7EAB33-A52E-48FB-866B-2806CDFB6DA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25" name="Text Box 8169">
          <a:extLst>
            <a:ext uri="{FF2B5EF4-FFF2-40B4-BE49-F238E27FC236}">
              <a16:creationId xmlns:a16="http://schemas.microsoft.com/office/drawing/2014/main" id="{65FD06D3-E741-4ECF-8A44-6F50FED83A1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26" name="Text Box 8169">
          <a:extLst>
            <a:ext uri="{FF2B5EF4-FFF2-40B4-BE49-F238E27FC236}">
              <a16:creationId xmlns:a16="http://schemas.microsoft.com/office/drawing/2014/main" id="{4C173B71-BB0F-4B27-AF80-FAC713E0BB4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27" name="Text Box 8169">
          <a:extLst>
            <a:ext uri="{FF2B5EF4-FFF2-40B4-BE49-F238E27FC236}">
              <a16:creationId xmlns:a16="http://schemas.microsoft.com/office/drawing/2014/main" id="{BF2BD6F1-7F58-4363-A1D3-63D2E4F3959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28" name="Text Box 8169">
          <a:extLst>
            <a:ext uri="{FF2B5EF4-FFF2-40B4-BE49-F238E27FC236}">
              <a16:creationId xmlns:a16="http://schemas.microsoft.com/office/drawing/2014/main" id="{AEFC9297-B3B3-4AA7-9212-E69048F6EAE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29" name="Text Box 8169">
          <a:extLst>
            <a:ext uri="{FF2B5EF4-FFF2-40B4-BE49-F238E27FC236}">
              <a16:creationId xmlns:a16="http://schemas.microsoft.com/office/drawing/2014/main" id="{58BA9D87-5361-4B49-862D-98FC4D0A4D4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30" name="Text Box 8169">
          <a:extLst>
            <a:ext uri="{FF2B5EF4-FFF2-40B4-BE49-F238E27FC236}">
              <a16:creationId xmlns:a16="http://schemas.microsoft.com/office/drawing/2014/main" id="{BDD68FF5-4CD8-4127-9DDA-7F9CBE9B36E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31" name="Text Box 8169">
          <a:extLst>
            <a:ext uri="{FF2B5EF4-FFF2-40B4-BE49-F238E27FC236}">
              <a16:creationId xmlns:a16="http://schemas.microsoft.com/office/drawing/2014/main" id="{2311C3DB-A1F2-4158-9DCA-5C0FFEF8572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32" name="Text Box 8169">
          <a:extLst>
            <a:ext uri="{FF2B5EF4-FFF2-40B4-BE49-F238E27FC236}">
              <a16:creationId xmlns:a16="http://schemas.microsoft.com/office/drawing/2014/main" id="{716AB84A-02E1-4D1A-828E-6C299C3013E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33" name="Text Box 8169">
          <a:extLst>
            <a:ext uri="{FF2B5EF4-FFF2-40B4-BE49-F238E27FC236}">
              <a16:creationId xmlns:a16="http://schemas.microsoft.com/office/drawing/2014/main" id="{DD7B332F-0A72-47AC-875F-4BBC545E4A9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34" name="Text Box 8169">
          <a:extLst>
            <a:ext uri="{FF2B5EF4-FFF2-40B4-BE49-F238E27FC236}">
              <a16:creationId xmlns:a16="http://schemas.microsoft.com/office/drawing/2014/main" id="{467E0488-A4ED-46DB-B276-CACBD1F78C3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35" name="Text Box 8169">
          <a:extLst>
            <a:ext uri="{FF2B5EF4-FFF2-40B4-BE49-F238E27FC236}">
              <a16:creationId xmlns:a16="http://schemas.microsoft.com/office/drawing/2014/main" id="{F2B0BD45-9E0D-47FE-A357-5AE38CCD08E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36" name="Text Box 8169">
          <a:extLst>
            <a:ext uri="{FF2B5EF4-FFF2-40B4-BE49-F238E27FC236}">
              <a16:creationId xmlns:a16="http://schemas.microsoft.com/office/drawing/2014/main" id="{3C24E1D9-FB38-4E88-925D-B7E7475A396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37" name="Text Box 8169">
          <a:extLst>
            <a:ext uri="{FF2B5EF4-FFF2-40B4-BE49-F238E27FC236}">
              <a16:creationId xmlns:a16="http://schemas.microsoft.com/office/drawing/2014/main" id="{858D747E-4AAD-42F6-B8C8-B179794911C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38" name="Text Box 8169">
          <a:extLst>
            <a:ext uri="{FF2B5EF4-FFF2-40B4-BE49-F238E27FC236}">
              <a16:creationId xmlns:a16="http://schemas.microsoft.com/office/drawing/2014/main" id="{DE6F8454-412D-4955-9C02-6C34B14AC09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39" name="Text Box 8169">
          <a:extLst>
            <a:ext uri="{FF2B5EF4-FFF2-40B4-BE49-F238E27FC236}">
              <a16:creationId xmlns:a16="http://schemas.microsoft.com/office/drawing/2014/main" id="{DBF0E3EE-47A3-4450-B553-1930DA756AC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40" name="Text Box 8169">
          <a:extLst>
            <a:ext uri="{FF2B5EF4-FFF2-40B4-BE49-F238E27FC236}">
              <a16:creationId xmlns:a16="http://schemas.microsoft.com/office/drawing/2014/main" id="{A3768351-29B5-4977-ACD7-C1D1F458F62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41" name="Text Box 8169">
          <a:extLst>
            <a:ext uri="{FF2B5EF4-FFF2-40B4-BE49-F238E27FC236}">
              <a16:creationId xmlns:a16="http://schemas.microsoft.com/office/drawing/2014/main" id="{59ABA56E-C0CE-43A3-91A0-3CCB28EA767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42" name="Text Box 8169">
          <a:extLst>
            <a:ext uri="{FF2B5EF4-FFF2-40B4-BE49-F238E27FC236}">
              <a16:creationId xmlns:a16="http://schemas.microsoft.com/office/drawing/2014/main" id="{6BF4A995-AFD4-4293-8C25-66F9A9FD631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43" name="Text Box 8169">
          <a:extLst>
            <a:ext uri="{FF2B5EF4-FFF2-40B4-BE49-F238E27FC236}">
              <a16:creationId xmlns:a16="http://schemas.microsoft.com/office/drawing/2014/main" id="{CD124669-CA81-468D-999A-94B232EFD99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44" name="Text Box 8169">
          <a:extLst>
            <a:ext uri="{FF2B5EF4-FFF2-40B4-BE49-F238E27FC236}">
              <a16:creationId xmlns:a16="http://schemas.microsoft.com/office/drawing/2014/main" id="{ABDECAE8-0A64-4BDE-A8D0-1BE4B088C39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45" name="Text Box 8169">
          <a:extLst>
            <a:ext uri="{FF2B5EF4-FFF2-40B4-BE49-F238E27FC236}">
              <a16:creationId xmlns:a16="http://schemas.microsoft.com/office/drawing/2014/main" id="{D0E5E610-D073-4ED3-BB7A-4DF24D828A0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46" name="Text Box 8169">
          <a:extLst>
            <a:ext uri="{FF2B5EF4-FFF2-40B4-BE49-F238E27FC236}">
              <a16:creationId xmlns:a16="http://schemas.microsoft.com/office/drawing/2014/main" id="{9D1CE9E2-3BD2-42BC-9D99-98005DA45DE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47" name="Text Box 8169">
          <a:extLst>
            <a:ext uri="{FF2B5EF4-FFF2-40B4-BE49-F238E27FC236}">
              <a16:creationId xmlns:a16="http://schemas.microsoft.com/office/drawing/2014/main" id="{7442B944-892B-4F55-8A49-FD770E8798D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48" name="Text Box 8169">
          <a:extLst>
            <a:ext uri="{FF2B5EF4-FFF2-40B4-BE49-F238E27FC236}">
              <a16:creationId xmlns:a16="http://schemas.microsoft.com/office/drawing/2014/main" id="{184E698E-F6C8-4B0C-AE66-7D91E200066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49" name="Text Box 8169">
          <a:extLst>
            <a:ext uri="{FF2B5EF4-FFF2-40B4-BE49-F238E27FC236}">
              <a16:creationId xmlns:a16="http://schemas.microsoft.com/office/drawing/2014/main" id="{8B2D7163-C38F-4EED-94D4-AD338DFE417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50" name="Text Box 8169">
          <a:extLst>
            <a:ext uri="{FF2B5EF4-FFF2-40B4-BE49-F238E27FC236}">
              <a16:creationId xmlns:a16="http://schemas.microsoft.com/office/drawing/2014/main" id="{3E413450-CAA2-4FB8-9D53-1307332BE2B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51" name="Text Box 8169">
          <a:extLst>
            <a:ext uri="{FF2B5EF4-FFF2-40B4-BE49-F238E27FC236}">
              <a16:creationId xmlns:a16="http://schemas.microsoft.com/office/drawing/2014/main" id="{6AFE1F8E-0FD3-4568-B971-1B065712BB9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52" name="Text Box 8169">
          <a:extLst>
            <a:ext uri="{FF2B5EF4-FFF2-40B4-BE49-F238E27FC236}">
              <a16:creationId xmlns:a16="http://schemas.microsoft.com/office/drawing/2014/main" id="{11AFB390-F9B1-4658-98A3-6DD2C75957C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53" name="Text Box 8169">
          <a:extLst>
            <a:ext uri="{FF2B5EF4-FFF2-40B4-BE49-F238E27FC236}">
              <a16:creationId xmlns:a16="http://schemas.microsoft.com/office/drawing/2014/main" id="{1ACB6DA4-90AB-42FD-B9BF-C92CD051E83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54" name="Text Box 8169">
          <a:extLst>
            <a:ext uri="{FF2B5EF4-FFF2-40B4-BE49-F238E27FC236}">
              <a16:creationId xmlns:a16="http://schemas.microsoft.com/office/drawing/2014/main" id="{AB2D90EE-FA50-4091-8784-FB0C0F922FA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55" name="Text Box 8169">
          <a:extLst>
            <a:ext uri="{FF2B5EF4-FFF2-40B4-BE49-F238E27FC236}">
              <a16:creationId xmlns:a16="http://schemas.microsoft.com/office/drawing/2014/main" id="{4EC7819C-F822-46A4-ACB1-6E190B3CBCB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56" name="Text Box 8169">
          <a:extLst>
            <a:ext uri="{FF2B5EF4-FFF2-40B4-BE49-F238E27FC236}">
              <a16:creationId xmlns:a16="http://schemas.microsoft.com/office/drawing/2014/main" id="{7E2FA983-961E-4299-B384-5CDEFF8B099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57" name="Text Box 8169">
          <a:extLst>
            <a:ext uri="{FF2B5EF4-FFF2-40B4-BE49-F238E27FC236}">
              <a16:creationId xmlns:a16="http://schemas.microsoft.com/office/drawing/2014/main" id="{C7E7B9E5-0EF7-4A81-ABD2-3ACEC876398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58" name="Text Box 8169">
          <a:extLst>
            <a:ext uri="{FF2B5EF4-FFF2-40B4-BE49-F238E27FC236}">
              <a16:creationId xmlns:a16="http://schemas.microsoft.com/office/drawing/2014/main" id="{A2F84431-AEA6-4DF1-9F03-FB0B4B408AE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59" name="Text Box 8169">
          <a:extLst>
            <a:ext uri="{FF2B5EF4-FFF2-40B4-BE49-F238E27FC236}">
              <a16:creationId xmlns:a16="http://schemas.microsoft.com/office/drawing/2014/main" id="{D3228581-83AE-4955-8C17-4E6C6595E99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60" name="Text Box 8169">
          <a:extLst>
            <a:ext uri="{FF2B5EF4-FFF2-40B4-BE49-F238E27FC236}">
              <a16:creationId xmlns:a16="http://schemas.microsoft.com/office/drawing/2014/main" id="{D031E523-77AA-45B5-B66E-903D4C8908C7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61" name="Text Box 8169">
          <a:extLst>
            <a:ext uri="{FF2B5EF4-FFF2-40B4-BE49-F238E27FC236}">
              <a16:creationId xmlns:a16="http://schemas.microsoft.com/office/drawing/2014/main" id="{B0400D10-57B7-40B9-A3CC-021740C2543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62" name="Text Box 8169">
          <a:extLst>
            <a:ext uri="{FF2B5EF4-FFF2-40B4-BE49-F238E27FC236}">
              <a16:creationId xmlns:a16="http://schemas.microsoft.com/office/drawing/2014/main" id="{002934B3-7639-4D9C-8A98-459C6E60455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63" name="Text Box 8169">
          <a:extLst>
            <a:ext uri="{FF2B5EF4-FFF2-40B4-BE49-F238E27FC236}">
              <a16:creationId xmlns:a16="http://schemas.microsoft.com/office/drawing/2014/main" id="{6048DB76-D219-4696-BCF2-C474EC86772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64" name="Text Box 8169">
          <a:extLst>
            <a:ext uri="{FF2B5EF4-FFF2-40B4-BE49-F238E27FC236}">
              <a16:creationId xmlns:a16="http://schemas.microsoft.com/office/drawing/2014/main" id="{2A85F515-60AE-4507-9D1E-C9D1325577F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65" name="Text Box 8169">
          <a:extLst>
            <a:ext uri="{FF2B5EF4-FFF2-40B4-BE49-F238E27FC236}">
              <a16:creationId xmlns:a16="http://schemas.microsoft.com/office/drawing/2014/main" id="{98342892-861C-4EE5-A1DF-B7257EAC0CBA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66" name="Text Box 8169">
          <a:extLst>
            <a:ext uri="{FF2B5EF4-FFF2-40B4-BE49-F238E27FC236}">
              <a16:creationId xmlns:a16="http://schemas.microsoft.com/office/drawing/2014/main" id="{9AE9A30A-B6A7-4F00-86C6-628DD511F4E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67" name="Text Box 8169">
          <a:extLst>
            <a:ext uri="{FF2B5EF4-FFF2-40B4-BE49-F238E27FC236}">
              <a16:creationId xmlns:a16="http://schemas.microsoft.com/office/drawing/2014/main" id="{CC3F386B-A445-4AB0-89E3-9696A0EB28D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68" name="Text Box 8169">
          <a:extLst>
            <a:ext uri="{FF2B5EF4-FFF2-40B4-BE49-F238E27FC236}">
              <a16:creationId xmlns:a16="http://schemas.microsoft.com/office/drawing/2014/main" id="{3DF27813-3354-4AE8-A8E2-B21FDB7E188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69" name="Text Box 8169">
          <a:extLst>
            <a:ext uri="{FF2B5EF4-FFF2-40B4-BE49-F238E27FC236}">
              <a16:creationId xmlns:a16="http://schemas.microsoft.com/office/drawing/2014/main" id="{BFFCBB69-C563-4896-9D48-32DDB360146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70" name="Text Box 8169">
          <a:extLst>
            <a:ext uri="{FF2B5EF4-FFF2-40B4-BE49-F238E27FC236}">
              <a16:creationId xmlns:a16="http://schemas.microsoft.com/office/drawing/2014/main" id="{852F7EE8-9C0A-40DF-BB69-3E1DCCA537B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71" name="Text Box 8169">
          <a:extLst>
            <a:ext uri="{FF2B5EF4-FFF2-40B4-BE49-F238E27FC236}">
              <a16:creationId xmlns:a16="http://schemas.microsoft.com/office/drawing/2014/main" id="{8CAEC8B9-A97B-48B7-9CB1-958427FFB22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72" name="Text Box 8169">
          <a:extLst>
            <a:ext uri="{FF2B5EF4-FFF2-40B4-BE49-F238E27FC236}">
              <a16:creationId xmlns:a16="http://schemas.microsoft.com/office/drawing/2014/main" id="{6B78E7E7-4200-44C7-A238-9ED3654D15FF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73" name="Text Box 8169">
          <a:extLst>
            <a:ext uri="{FF2B5EF4-FFF2-40B4-BE49-F238E27FC236}">
              <a16:creationId xmlns:a16="http://schemas.microsoft.com/office/drawing/2014/main" id="{53D77C71-884A-4C7E-9E93-C6342AF7F3C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74" name="Text Box 8169">
          <a:extLst>
            <a:ext uri="{FF2B5EF4-FFF2-40B4-BE49-F238E27FC236}">
              <a16:creationId xmlns:a16="http://schemas.microsoft.com/office/drawing/2014/main" id="{D39236E3-078F-493A-B074-F1DBCADB36B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75" name="Text Box 8169">
          <a:extLst>
            <a:ext uri="{FF2B5EF4-FFF2-40B4-BE49-F238E27FC236}">
              <a16:creationId xmlns:a16="http://schemas.microsoft.com/office/drawing/2014/main" id="{C6F71D6D-C268-4D8E-8BC6-F00DA7A5FBC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76" name="Text Box 8169">
          <a:extLst>
            <a:ext uri="{FF2B5EF4-FFF2-40B4-BE49-F238E27FC236}">
              <a16:creationId xmlns:a16="http://schemas.microsoft.com/office/drawing/2014/main" id="{8B9ECED1-04EE-412C-B09D-4146C5A4294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77" name="Text Box 8169">
          <a:extLst>
            <a:ext uri="{FF2B5EF4-FFF2-40B4-BE49-F238E27FC236}">
              <a16:creationId xmlns:a16="http://schemas.microsoft.com/office/drawing/2014/main" id="{31B2DDB4-ECDD-4773-BACA-88AC9027323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78" name="Text Box 8169">
          <a:extLst>
            <a:ext uri="{FF2B5EF4-FFF2-40B4-BE49-F238E27FC236}">
              <a16:creationId xmlns:a16="http://schemas.microsoft.com/office/drawing/2014/main" id="{C9112EE9-CABD-4D2C-B4A5-7A412B27451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79" name="Text Box 8169">
          <a:extLst>
            <a:ext uri="{FF2B5EF4-FFF2-40B4-BE49-F238E27FC236}">
              <a16:creationId xmlns:a16="http://schemas.microsoft.com/office/drawing/2014/main" id="{EF3B90FA-0378-4852-9B07-20A0B13F1CF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80" name="Text Box 8169">
          <a:extLst>
            <a:ext uri="{FF2B5EF4-FFF2-40B4-BE49-F238E27FC236}">
              <a16:creationId xmlns:a16="http://schemas.microsoft.com/office/drawing/2014/main" id="{7DE68EDE-3E9D-4430-99EF-AF9C853446F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81" name="Text Box 8169">
          <a:extLst>
            <a:ext uri="{FF2B5EF4-FFF2-40B4-BE49-F238E27FC236}">
              <a16:creationId xmlns:a16="http://schemas.microsoft.com/office/drawing/2014/main" id="{D4229017-4A7D-41BE-867F-B1EFB69C9D0A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82" name="Text Box 8169">
          <a:extLst>
            <a:ext uri="{FF2B5EF4-FFF2-40B4-BE49-F238E27FC236}">
              <a16:creationId xmlns:a16="http://schemas.microsoft.com/office/drawing/2014/main" id="{91271B57-2079-445E-A1B9-6A9104C3851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83" name="Text Box 8169">
          <a:extLst>
            <a:ext uri="{FF2B5EF4-FFF2-40B4-BE49-F238E27FC236}">
              <a16:creationId xmlns:a16="http://schemas.microsoft.com/office/drawing/2014/main" id="{7DAE1ACB-324C-4B16-A464-BCA735534BC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84" name="Text Box 8169">
          <a:extLst>
            <a:ext uri="{FF2B5EF4-FFF2-40B4-BE49-F238E27FC236}">
              <a16:creationId xmlns:a16="http://schemas.microsoft.com/office/drawing/2014/main" id="{94ED78B9-28A5-430A-A3AF-82DB8D688B9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85" name="Text Box 8169">
          <a:extLst>
            <a:ext uri="{FF2B5EF4-FFF2-40B4-BE49-F238E27FC236}">
              <a16:creationId xmlns:a16="http://schemas.microsoft.com/office/drawing/2014/main" id="{9A8E27AF-889D-4D2F-B868-579401E036B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86" name="Text Box 8169">
          <a:extLst>
            <a:ext uri="{FF2B5EF4-FFF2-40B4-BE49-F238E27FC236}">
              <a16:creationId xmlns:a16="http://schemas.microsoft.com/office/drawing/2014/main" id="{4B506B60-7AB1-45FC-8B5D-8F0D9B0D8BFA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87" name="Text Box 8169">
          <a:extLst>
            <a:ext uri="{FF2B5EF4-FFF2-40B4-BE49-F238E27FC236}">
              <a16:creationId xmlns:a16="http://schemas.microsoft.com/office/drawing/2014/main" id="{DDDA1B6A-B5B0-4BF0-B9AD-EA458725096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88" name="Text Box 8169">
          <a:extLst>
            <a:ext uri="{FF2B5EF4-FFF2-40B4-BE49-F238E27FC236}">
              <a16:creationId xmlns:a16="http://schemas.microsoft.com/office/drawing/2014/main" id="{EF196EB7-0647-467D-8A24-6C81FB764C8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89" name="Text Box 8169">
          <a:extLst>
            <a:ext uri="{FF2B5EF4-FFF2-40B4-BE49-F238E27FC236}">
              <a16:creationId xmlns:a16="http://schemas.microsoft.com/office/drawing/2014/main" id="{8789EFAD-1F53-4E92-8306-79E153FB4A6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90" name="Text Box 8169">
          <a:extLst>
            <a:ext uri="{FF2B5EF4-FFF2-40B4-BE49-F238E27FC236}">
              <a16:creationId xmlns:a16="http://schemas.microsoft.com/office/drawing/2014/main" id="{82E0ED32-1F23-457F-A021-39A84C3CE22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91" name="Text Box 8169">
          <a:extLst>
            <a:ext uri="{FF2B5EF4-FFF2-40B4-BE49-F238E27FC236}">
              <a16:creationId xmlns:a16="http://schemas.microsoft.com/office/drawing/2014/main" id="{52BA1041-5626-4151-A894-873A13C2671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92" name="Text Box 8169">
          <a:extLst>
            <a:ext uri="{FF2B5EF4-FFF2-40B4-BE49-F238E27FC236}">
              <a16:creationId xmlns:a16="http://schemas.microsoft.com/office/drawing/2014/main" id="{474FC072-37D6-486B-9768-04A4BD9443E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93" name="Text Box 8169">
          <a:extLst>
            <a:ext uri="{FF2B5EF4-FFF2-40B4-BE49-F238E27FC236}">
              <a16:creationId xmlns:a16="http://schemas.microsoft.com/office/drawing/2014/main" id="{7094FB55-4C26-4F32-8E09-7C8A068FCC5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94" name="Text Box 8169">
          <a:extLst>
            <a:ext uri="{FF2B5EF4-FFF2-40B4-BE49-F238E27FC236}">
              <a16:creationId xmlns:a16="http://schemas.microsoft.com/office/drawing/2014/main" id="{64FB2F3B-E03A-4440-AAEB-EED4B62AE42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95" name="Text Box 8169">
          <a:extLst>
            <a:ext uri="{FF2B5EF4-FFF2-40B4-BE49-F238E27FC236}">
              <a16:creationId xmlns:a16="http://schemas.microsoft.com/office/drawing/2014/main" id="{368DDC8B-D5D5-4668-96B1-A11F030275C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96" name="Text Box 8169">
          <a:extLst>
            <a:ext uri="{FF2B5EF4-FFF2-40B4-BE49-F238E27FC236}">
              <a16:creationId xmlns:a16="http://schemas.microsoft.com/office/drawing/2014/main" id="{5AEE8EAE-A56A-4854-BDF2-E8B22BD97FA7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97" name="Text Box 8169">
          <a:extLst>
            <a:ext uri="{FF2B5EF4-FFF2-40B4-BE49-F238E27FC236}">
              <a16:creationId xmlns:a16="http://schemas.microsoft.com/office/drawing/2014/main" id="{32C3E9BD-E2A3-497A-A541-1CC7C0D589C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98" name="Text Box 8169">
          <a:extLst>
            <a:ext uri="{FF2B5EF4-FFF2-40B4-BE49-F238E27FC236}">
              <a16:creationId xmlns:a16="http://schemas.microsoft.com/office/drawing/2014/main" id="{00C1BEC1-1ABB-4E05-A050-EC08F5D2DDE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38100</xdr:rowOff>
    </xdr:to>
    <xdr:sp macro="" textlink="">
      <xdr:nvSpPr>
        <xdr:cNvPr id="99" name="Text Box 8169">
          <a:extLst>
            <a:ext uri="{FF2B5EF4-FFF2-40B4-BE49-F238E27FC236}">
              <a16:creationId xmlns:a16="http://schemas.microsoft.com/office/drawing/2014/main" id="{821134EC-9329-4FF7-8F0B-82A2136AF34A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314325</xdr:rowOff>
    </xdr:to>
    <xdr:sp macro="" textlink="">
      <xdr:nvSpPr>
        <xdr:cNvPr id="100" name="Text Box 8169">
          <a:extLst>
            <a:ext uri="{FF2B5EF4-FFF2-40B4-BE49-F238E27FC236}">
              <a16:creationId xmlns:a16="http://schemas.microsoft.com/office/drawing/2014/main" id="{ED0892BC-93DF-45CE-ACD4-0CF98BA86D6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314325</xdr:rowOff>
    </xdr:to>
    <xdr:sp macro="" textlink="">
      <xdr:nvSpPr>
        <xdr:cNvPr id="101" name="Text Box 8169">
          <a:extLst>
            <a:ext uri="{FF2B5EF4-FFF2-40B4-BE49-F238E27FC236}">
              <a16:creationId xmlns:a16="http://schemas.microsoft.com/office/drawing/2014/main" id="{B879546B-B75F-472D-998B-0CD46BB88ED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314325</xdr:rowOff>
    </xdr:to>
    <xdr:sp macro="" textlink="">
      <xdr:nvSpPr>
        <xdr:cNvPr id="102" name="Text Box 8169">
          <a:extLst>
            <a:ext uri="{FF2B5EF4-FFF2-40B4-BE49-F238E27FC236}">
              <a16:creationId xmlns:a16="http://schemas.microsoft.com/office/drawing/2014/main" id="{8D4DF475-C2E6-47C1-AAD4-B55EBCDCF3C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314325</xdr:rowOff>
    </xdr:to>
    <xdr:sp macro="" textlink="">
      <xdr:nvSpPr>
        <xdr:cNvPr id="103" name="Text Box 8169">
          <a:extLst>
            <a:ext uri="{FF2B5EF4-FFF2-40B4-BE49-F238E27FC236}">
              <a16:creationId xmlns:a16="http://schemas.microsoft.com/office/drawing/2014/main" id="{E442C1EC-7A47-4CA2-8D72-43980CD9B8F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314325</xdr:rowOff>
    </xdr:to>
    <xdr:sp macro="" textlink="">
      <xdr:nvSpPr>
        <xdr:cNvPr id="104" name="Text Box 8169">
          <a:extLst>
            <a:ext uri="{FF2B5EF4-FFF2-40B4-BE49-F238E27FC236}">
              <a16:creationId xmlns:a16="http://schemas.microsoft.com/office/drawing/2014/main" id="{19A59AD1-4A59-4749-8B35-34564ABA6EE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314325</xdr:rowOff>
    </xdr:to>
    <xdr:sp macro="" textlink="">
      <xdr:nvSpPr>
        <xdr:cNvPr id="105" name="Text Box 8169">
          <a:extLst>
            <a:ext uri="{FF2B5EF4-FFF2-40B4-BE49-F238E27FC236}">
              <a16:creationId xmlns:a16="http://schemas.microsoft.com/office/drawing/2014/main" id="{D33B9169-5E5D-4BDF-ACF8-098A911794B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314325</xdr:rowOff>
    </xdr:to>
    <xdr:sp macro="" textlink="">
      <xdr:nvSpPr>
        <xdr:cNvPr id="106" name="Text Box 8169">
          <a:extLst>
            <a:ext uri="{FF2B5EF4-FFF2-40B4-BE49-F238E27FC236}">
              <a16:creationId xmlns:a16="http://schemas.microsoft.com/office/drawing/2014/main" id="{FA132C2F-1440-47D7-8DFF-9B1B61755FE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314325</xdr:rowOff>
    </xdr:to>
    <xdr:sp macro="" textlink="">
      <xdr:nvSpPr>
        <xdr:cNvPr id="107" name="Text Box 8169">
          <a:extLst>
            <a:ext uri="{FF2B5EF4-FFF2-40B4-BE49-F238E27FC236}">
              <a16:creationId xmlns:a16="http://schemas.microsoft.com/office/drawing/2014/main" id="{6B1FD414-8790-474B-B07E-548A0FC8841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314325</xdr:rowOff>
    </xdr:to>
    <xdr:sp macro="" textlink="">
      <xdr:nvSpPr>
        <xdr:cNvPr id="108" name="Text Box 8169">
          <a:extLst>
            <a:ext uri="{FF2B5EF4-FFF2-40B4-BE49-F238E27FC236}">
              <a16:creationId xmlns:a16="http://schemas.microsoft.com/office/drawing/2014/main" id="{997BFE54-1F28-427F-B337-396EDCC67F0A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314325</xdr:rowOff>
    </xdr:to>
    <xdr:sp macro="" textlink="">
      <xdr:nvSpPr>
        <xdr:cNvPr id="109" name="Text Box 8169">
          <a:extLst>
            <a:ext uri="{FF2B5EF4-FFF2-40B4-BE49-F238E27FC236}">
              <a16:creationId xmlns:a16="http://schemas.microsoft.com/office/drawing/2014/main" id="{09A69246-5512-40FD-87FB-8511F37A2F5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314325</xdr:rowOff>
    </xdr:to>
    <xdr:sp macro="" textlink="">
      <xdr:nvSpPr>
        <xdr:cNvPr id="110" name="Text Box 8169">
          <a:extLst>
            <a:ext uri="{FF2B5EF4-FFF2-40B4-BE49-F238E27FC236}">
              <a16:creationId xmlns:a16="http://schemas.microsoft.com/office/drawing/2014/main" id="{2BC25440-B755-442D-9878-E8C7612AB32A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314325</xdr:rowOff>
    </xdr:to>
    <xdr:sp macro="" textlink="">
      <xdr:nvSpPr>
        <xdr:cNvPr id="111" name="Text Box 8169">
          <a:extLst>
            <a:ext uri="{FF2B5EF4-FFF2-40B4-BE49-F238E27FC236}">
              <a16:creationId xmlns:a16="http://schemas.microsoft.com/office/drawing/2014/main" id="{D16BE714-E90D-438E-95C7-7F317DAB515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314325</xdr:rowOff>
    </xdr:to>
    <xdr:sp macro="" textlink="">
      <xdr:nvSpPr>
        <xdr:cNvPr id="112" name="Text Box 8169">
          <a:extLst>
            <a:ext uri="{FF2B5EF4-FFF2-40B4-BE49-F238E27FC236}">
              <a16:creationId xmlns:a16="http://schemas.microsoft.com/office/drawing/2014/main" id="{14EF4E6A-17B4-4DDD-BC13-2D6C850709BA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314325</xdr:rowOff>
    </xdr:to>
    <xdr:sp macro="" textlink="">
      <xdr:nvSpPr>
        <xdr:cNvPr id="113" name="Text Box 8169">
          <a:extLst>
            <a:ext uri="{FF2B5EF4-FFF2-40B4-BE49-F238E27FC236}">
              <a16:creationId xmlns:a16="http://schemas.microsoft.com/office/drawing/2014/main" id="{F21897D4-D220-4E81-BCAC-ADFC1537BBE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14" name="Text Box 8169">
          <a:extLst>
            <a:ext uri="{FF2B5EF4-FFF2-40B4-BE49-F238E27FC236}">
              <a16:creationId xmlns:a16="http://schemas.microsoft.com/office/drawing/2014/main" id="{6A8D9EF2-4528-4E3B-8B2D-2312DD13A0FA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15" name="Text Box 8169">
          <a:extLst>
            <a:ext uri="{FF2B5EF4-FFF2-40B4-BE49-F238E27FC236}">
              <a16:creationId xmlns:a16="http://schemas.microsoft.com/office/drawing/2014/main" id="{C12B8FBD-A22B-4E7F-8BBE-7F1C0C4A751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16" name="Text Box 8169">
          <a:extLst>
            <a:ext uri="{FF2B5EF4-FFF2-40B4-BE49-F238E27FC236}">
              <a16:creationId xmlns:a16="http://schemas.microsoft.com/office/drawing/2014/main" id="{78E988BA-776A-487D-8798-A9D36E15438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17" name="Text Box 8169">
          <a:extLst>
            <a:ext uri="{FF2B5EF4-FFF2-40B4-BE49-F238E27FC236}">
              <a16:creationId xmlns:a16="http://schemas.microsoft.com/office/drawing/2014/main" id="{7E7E762A-16C0-4BF6-8B56-CC0E82D950E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18" name="Text Box 8169">
          <a:extLst>
            <a:ext uri="{FF2B5EF4-FFF2-40B4-BE49-F238E27FC236}">
              <a16:creationId xmlns:a16="http://schemas.microsoft.com/office/drawing/2014/main" id="{2472C289-1BE5-42C6-A0FB-ACAFCBD9971A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19" name="Text Box 8169">
          <a:extLst>
            <a:ext uri="{FF2B5EF4-FFF2-40B4-BE49-F238E27FC236}">
              <a16:creationId xmlns:a16="http://schemas.microsoft.com/office/drawing/2014/main" id="{F5EE1BAB-6A2F-4560-8A0C-E3C5EBFDB29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20" name="Text Box 8169">
          <a:extLst>
            <a:ext uri="{FF2B5EF4-FFF2-40B4-BE49-F238E27FC236}">
              <a16:creationId xmlns:a16="http://schemas.microsoft.com/office/drawing/2014/main" id="{0CF1111C-6E4E-4614-9565-3BA7F96167F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21" name="Text Box 8169">
          <a:extLst>
            <a:ext uri="{FF2B5EF4-FFF2-40B4-BE49-F238E27FC236}">
              <a16:creationId xmlns:a16="http://schemas.microsoft.com/office/drawing/2014/main" id="{110751DA-BBA5-4A5B-8FB4-B1E9D5DC6B8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22" name="Text Box 8169">
          <a:extLst>
            <a:ext uri="{FF2B5EF4-FFF2-40B4-BE49-F238E27FC236}">
              <a16:creationId xmlns:a16="http://schemas.microsoft.com/office/drawing/2014/main" id="{8FA0FFC9-F176-4906-A4ED-54B4480BEF8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23" name="Text Box 8169">
          <a:extLst>
            <a:ext uri="{FF2B5EF4-FFF2-40B4-BE49-F238E27FC236}">
              <a16:creationId xmlns:a16="http://schemas.microsoft.com/office/drawing/2014/main" id="{97D62477-7D43-4452-AA8A-F909E4B4C73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24" name="Text Box 8169">
          <a:extLst>
            <a:ext uri="{FF2B5EF4-FFF2-40B4-BE49-F238E27FC236}">
              <a16:creationId xmlns:a16="http://schemas.microsoft.com/office/drawing/2014/main" id="{85DAA020-BF72-46CF-AC55-D1735897338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25" name="Text Box 8169">
          <a:extLst>
            <a:ext uri="{FF2B5EF4-FFF2-40B4-BE49-F238E27FC236}">
              <a16:creationId xmlns:a16="http://schemas.microsoft.com/office/drawing/2014/main" id="{1D89284C-F0E9-4367-8FD3-FF0DFEEBA02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26" name="Text Box 8169">
          <a:extLst>
            <a:ext uri="{FF2B5EF4-FFF2-40B4-BE49-F238E27FC236}">
              <a16:creationId xmlns:a16="http://schemas.microsoft.com/office/drawing/2014/main" id="{83CB11E7-1CBA-4D9C-88D3-85E6CA389F1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27" name="Text Box 8169">
          <a:extLst>
            <a:ext uri="{FF2B5EF4-FFF2-40B4-BE49-F238E27FC236}">
              <a16:creationId xmlns:a16="http://schemas.microsoft.com/office/drawing/2014/main" id="{506E7868-6D09-47E2-8A81-16DE16F5EDB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128" name="Text Box 8169">
          <a:extLst>
            <a:ext uri="{FF2B5EF4-FFF2-40B4-BE49-F238E27FC236}">
              <a16:creationId xmlns:a16="http://schemas.microsoft.com/office/drawing/2014/main" id="{5E289818-1C87-4BB1-9EEA-DB6533B10F4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129" name="Text Box 8169">
          <a:extLst>
            <a:ext uri="{FF2B5EF4-FFF2-40B4-BE49-F238E27FC236}">
              <a16:creationId xmlns:a16="http://schemas.microsoft.com/office/drawing/2014/main" id="{B59E1165-36BD-4D34-A06D-4ABE458DC70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130" name="Text Box 8169">
          <a:extLst>
            <a:ext uri="{FF2B5EF4-FFF2-40B4-BE49-F238E27FC236}">
              <a16:creationId xmlns:a16="http://schemas.microsoft.com/office/drawing/2014/main" id="{4DFE79D6-0A82-4729-A257-1CE6F4A35C5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131" name="Text Box 8169">
          <a:extLst>
            <a:ext uri="{FF2B5EF4-FFF2-40B4-BE49-F238E27FC236}">
              <a16:creationId xmlns:a16="http://schemas.microsoft.com/office/drawing/2014/main" id="{22786AB3-A17C-4F99-9047-44DFEC9B616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132" name="Text Box 8169">
          <a:extLst>
            <a:ext uri="{FF2B5EF4-FFF2-40B4-BE49-F238E27FC236}">
              <a16:creationId xmlns:a16="http://schemas.microsoft.com/office/drawing/2014/main" id="{32DF273A-2AA4-4597-A017-D6BF58F794B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133" name="Text Box 8169">
          <a:extLst>
            <a:ext uri="{FF2B5EF4-FFF2-40B4-BE49-F238E27FC236}">
              <a16:creationId xmlns:a16="http://schemas.microsoft.com/office/drawing/2014/main" id="{7285412F-6E3D-4717-AAC2-88B9407031C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134" name="Text Box 8169">
          <a:extLst>
            <a:ext uri="{FF2B5EF4-FFF2-40B4-BE49-F238E27FC236}">
              <a16:creationId xmlns:a16="http://schemas.microsoft.com/office/drawing/2014/main" id="{45432FBC-16C5-408F-A05F-D9F45A66E26F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135" name="Text Box 8169">
          <a:extLst>
            <a:ext uri="{FF2B5EF4-FFF2-40B4-BE49-F238E27FC236}">
              <a16:creationId xmlns:a16="http://schemas.microsoft.com/office/drawing/2014/main" id="{2AFA6E5B-98E1-4FB3-BF13-36ACC2FC1FB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136" name="Text Box 8169">
          <a:extLst>
            <a:ext uri="{FF2B5EF4-FFF2-40B4-BE49-F238E27FC236}">
              <a16:creationId xmlns:a16="http://schemas.microsoft.com/office/drawing/2014/main" id="{6C27E38B-841D-4CDF-8A54-5B0730DA8B4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137" name="Text Box 8169">
          <a:extLst>
            <a:ext uri="{FF2B5EF4-FFF2-40B4-BE49-F238E27FC236}">
              <a16:creationId xmlns:a16="http://schemas.microsoft.com/office/drawing/2014/main" id="{9F049D7C-1D5B-495A-8590-1F07468FE2D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138" name="Text Box 8169">
          <a:extLst>
            <a:ext uri="{FF2B5EF4-FFF2-40B4-BE49-F238E27FC236}">
              <a16:creationId xmlns:a16="http://schemas.microsoft.com/office/drawing/2014/main" id="{A3964966-469E-4960-9023-E56C2B6B2E6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139" name="Text Box 8169">
          <a:extLst>
            <a:ext uri="{FF2B5EF4-FFF2-40B4-BE49-F238E27FC236}">
              <a16:creationId xmlns:a16="http://schemas.microsoft.com/office/drawing/2014/main" id="{4FAAE074-E1DC-4241-9564-B90426044E7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140" name="Text Box 8169">
          <a:extLst>
            <a:ext uri="{FF2B5EF4-FFF2-40B4-BE49-F238E27FC236}">
              <a16:creationId xmlns:a16="http://schemas.microsoft.com/office/drawing/2014/main" id="{224B7158-2B97-486C-AADC-19D5EAE9C8E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141" name="Text Box 8169">
          <a:extLst>
            <a:ext uri="{FF2B5EF4-FFF2-40B4-BE49-F238E27FC236}">
              <a16:creationId xmlns:a16="http://schemas.microsoft.com/office/drawing/2014/main" id="{84BD35EA-502F-4347-AA5B-2D2B0F0EEE8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42" name="Text Box 8169">
          <a:extLst>
            <a:ext uri="{FF2B5EF4-FFF2-40B4-BE49-F238E27FC236}">
              <a16:creationId xmlns:a16="http://schemas.microsoft.com/office/drawing/2014/main" id="{03700CEB-C8B8-4257-8588-F17AD1087E5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43" name="Text Box 8169">
          <a:extLst>
            <a:ext uri="{FF2B5EF4-FFF2-40B4-BE49-F238E27FC236}">
              <a16:creationId xmlns:a16="http://schemas.microsoft.com/office/drawing/2014/main" id="{8EFC86DC-2626-4E90-A335-A3C4DC57ADD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44" name="Text Box 8169">
          <a:extLst>
            <a:ext uri="{FF2B5EF4-FFF2-40B4-BE49-F238E27FC236}">
              <a16:creationId xmlns:a16="http://schemas.microsoft.com/office/drawing/2014/main" id="{88A02C34-CF96-42B0-B99B-B30052A3243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45" name="Text Box 8169">
          <a:extLst>
            <a:ext uri="{FF2B5EF4-FFF2-40B4-BE49-F238E27FC236}">
              <a16:creationId xmlns:a16="http://schemas.microsoft.com/office/drawing/2014/main" id="{F2B4F81F-2BBB-4A08-8A0F-1207684B035A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46" name="Text Box 8169">
          <a:extLst>
            <a:ext uri="{FF2B5EF4-FFF2-40B4-BE49-F238E27FC236}">
              <a16:creationId xmlns:a16="http://schemas.microsoft.com/office/drawing/2014/main" id="{7E8E3D39-E2A5-4E9D-A0E0-3C664F6B0FD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47" name="Text Box 8169">
          <a:extLst>
            <a:ext uri="{FF2B5EF4-FFF2-40B4-BE49-F238E27FC236}">
              <a16:creationId xmlns:a16="http://schemas.microsoft.com/office/drawing/2014/main" id="{8F87BB50-3E88-4B78-8CC2-D2463A403FAA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48" name="Text Box 8169">
          <a:extLst>
            <a:ext uri="{FF2B5EF4-FFF2-40B4-BE49-F238E27FC236}">
              <a16:creationId xmlns:a16="http://schemas.microsoft.com/office/drawing/2014/main" id="{30646280-DD92-4653-AB88-8290585E33B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49" name="Text Box 8169">
          <a:extLst>
            <a:ext uri="{FF2B5EF4-FFF2-40B4-BE49-F238E27FC236}">
              <a16:creationId xmlns:a16="http://schemas.microsoft.com/office/drawing/2014/main" id="{72660392-EDAF-44E6-B165-57B10BA6856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50" name="Text Box 8169">
          <a:extLst>
            <a:ext uri="{FF2B5EF4-FFF2-40B4-BE49-F238E27FC236}">
              <a16:creationId xmlns:a16="http://schemas.microsoft.com/office/drawing/2014/main" id="{B7159F8B-0072-4F76-AAF7-7DCF5DAB0EB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51" name="Text Box 8169">
          <a:extLst>
            <a:ext uri="{FF2B5EF4-FFF2-40B4-BE49-F238E27FC236}">
              <a16:creationId xmlns:a16="http://schemas.microsoft.com/office/drawing/2014/main" id="{FD6D3988-0B74-45D4-9AA1-28ED3DF1CEC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52" name="Text Box 8169">
          <a:extLst>
            <a:ext uri="{FF2B5EF4-FFF2-40B4-BE49-F238E27FC236}">
              <a16:creationId xmlns:a16="http://schemas.microsoft.com/office/drawing/2014/main" id="{D984641D-2C92-45DD-BCD2-C84D8201FBC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53" name="Text Box 8169">
          <a:extLst>
            <a:ext uri="{FF2B5EF4-FFF2-40B4-BE49-F238E27FC236}">
              <a16:creationId xmlns:a16="http://schemas.microsoft.com/office/drawing/2014/main" id="{2A18E302-D981-41B2-8C85-3929FD49C08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54" name="Text Box 8169">
          <a:extLst>
            <a:ext uri="{FF2B5EF4-FFF2-40B4-BE49-F238E27FC236}">
              <a16:creationId xmlns:a16="http://schemas.microsoft.com/office/drawing/2014/main" id="{DC8AB988-502E-4686-A01A-32A46F2F23C7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55" name="Text Box 8169">
          <a:extLst>
            <a:ext uri="{FF2B5EF4-FFF2-40B4-BE49-F238E27FC236}">
              <a16:creationId xmlns:a16="http://schemas.microsoft.com/office/drawing/2014/main" id="{1D9EA3DA-D3DA-4719-8785-0964C109E73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56" name="Text Box 8169">
          <a:extLst>
            <a:ext uri="{FF2B5EF4-FFF2-40B4-BE49-F238E27FC236}">
              <a16:creationId xmlns:a16="http://schemas.microsoft.com/office/drawing/2014/main" id="{38AB2783-4EB1-4247-BF1F-630A24A5A7F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57" name="Text Box 8169">
          <a:extLst>
            <a:ext uri="{FF2B5EF4-FFF2-40B4-BE49-F238E27FC236}">
              <a16:creationId xmlns:a16="http://schemas.microsoft.com/office/drawing/2014/main" id="{376CF005-D3B8-4CE3-91EF-08E7253DBFE7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58" name="Text Box 8169">
          <a:extLst>
            <a:ext uri="{FF2B5EF4-FFF2-40B4-BE49-F238E27FC236}">
              <a16:creationId xmlns:a16="http://schemas.microsoft.com/office/drawing/2014/main" id="{2E2BF6D5-E4A0-46E2-A248-2FD92C40447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59" name="Text Box 8169">
          <a:extLst>
            <a:ext uri="{FF2B5EF4-FFF2-40B4-BE49-F238E27FC236}">
              <a16:creationId xmlns:a16="http://schemas.microsoft.com/office/drawing/2014/main" id="{587B7272-E356-4C5A-8D05-FA6C85430F4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60" name="Text Box 8169">
          <a:extLst>
            <a:ext uri="{FF2B5EF4-FFF2-40B4-BE49-F238E27FC236}">
              <a16:creationId xmlns:a16="http://schemas.microsoft.com/office/drawing/2014/main" id="{B04FB8DB-502C-424F-8833-D5448F2E7F3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61" name="Text Box 8169">
          <a:extLst>
            <a:ext uri="{FF2B5EF4-FFF2-40B4-BE49-F238E27FC236}">
              <a16:creationId xmlns:a16="http://schemas.microsoft.com/office/drawing/2014/main" id="{0711AF1D-B543-4F34-9EA1-F9ECF565C40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62" name="Text Box 8169">
          <a:extLst>
            <a:ext uri="{FF2B5EF4-FFF2-40B4-BE49-F238E27FC236}">
              <a16:creationId xmlns:a16="http://schemas.microsoft.com/office/drawing/2014/main" id="{E569AD1C-F444-4AD0-8D64-85AA04837DFA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63" name="Text Box 8169">
          <a:extLst>
            <a:ext uri="{FF2B5EF4-FFF2-40B4-BE49-F238E27FC236}">
              <a16:creationId xmlns:a16="http://schemas.microsoft.com/office/drawing/2014/main" id="{A3740EE2-E47C-4C7F-B14C-1DC25282BCD7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64" name="Text Box 8169">
          <a:extLst>
            <a:ext uri="{FF2B5EF4-FFF2-40B4-BE49-F238E27FC236}">
              <a16:creationId xmlns:a16="http://schemas.microsoft.com/office/drawing/2014/main" id="{BC71B3F7-BA57-4100-816F-ACF2E0A46BA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65" name="Text Box 8169">
          <a:extLst>
            <a:ext uri="{FF2B5EF4-FFF2-40B4-BE49-F238E27FC236}">
              <a16:creationId xmlns:a16="http://schemas.microsoft.com/office/drawing/2014/main" id="{9EF6FCED-F6A7-49AC-8122-FF3CEADAE17F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66" name="Text Box 8169">
          <a:extLst>
            <a:ext uri="{FF2B5EF4-FFF2-40B4-BE49-F238E27FC236}">
              <a16:creationId xmlns:a16="http://schemas.microsoft.com/office/drawing/2014/main" id="{C99492C8-C46F-4F99-B4AC-F0FA140C1DA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67" name="Text Box 8169">
          <a:extLst>
            <a:ext uri="{FF2B5EF4-FFF2-40B4-BE49-F238E27FC236}">
              <a16:creationId xmlns:a16="http://schemas.microsoft.com/office/drawing/2014/main" id="{748B66DF-F16F-442F-9CB7-824E82C1C03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68" name="Text Box 8169">
          <a:extLst>
            <a:ext uri="{FF2B5EF4-FFF2-40B4-BE49-F238E27FC236}">
              <a16:creationId xmlns:a16="http://schemas.microsoft.com/office/drawing/2014/main" id="{14E6B4D5-3924-4260-B17B-9865B251FDE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69" name="Text Box 8169">
          <a:extLst>
            <a:ext uri="{FF2B5EF4-FFF2-40B4-BE49-F238E27FC236}">
              <a16:creationId xmlns:a16="http://schemas.microsoft.com/office/drawing/2014/main" id="{18F55E70-CC4F-46F9-A097-366AB6690CF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70" name="Text Box 8169">
          <a:extLst>
            <a:ext uri="{FF2B5EF4-FFF2-40B4-BE49-F238E27FC236}">
              <a16:creationId xmlns:a16="http://schemas.microsoft.com/office/drawing/2014/main" id="{935196F1-5DCF-4EF0-AD79-2F6674C3AE8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71" name="Text Box 8169">
          <a:extLst>
            <a:ext uri="{FF2B5EF4-FFF2-40B4-BE49-F238E27FC236}">
              <a16:creationId xmlns:a16="http://schemas.microsoft.com/office/drawing/2014/main" id="{789953B9-95ED-418C-B6B7-0CFAC9C4E88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72" name="Text Box 8169">
          <a:extLst>
            <a:ext uri="{FF2B5EF4-FFF2-40B4-BE49-F238E27FC236}">
              <a16:creationId xmlns:a16="http://schemas.microsoft.com/office/drawing/2014/main" id="{D8385E20-3DA0-48F2-8F09-562F6095F8F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73" name="Text Box 8169">
          <a:extLst>
            <a:ext uri="{FF2B5EF4-FFF2-40B4-BE49-F238E27FC236}">
              <a16:creationId xmlns:a16="http://schemas.microsoft.com/office/drawing/2014/main" id="{B3EFA421-101E-4F7D-9E7D-0D635547A7E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74" name="Text Box 8169">
          <a:extLst>
            <a:ext uri="{FF2B5EF4-FFF2-40B4-BE49-F238E27FC236}">
              <a16:creationId xmlns:a16="http://schemas.microsoft.com/office/drawing/2014/main" id="{B7415330-A414-4128-99EC-88781ED547E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75" name="Text Box 8169">
          <a:extLst>
            <a:ext uri="{FF2B5EF4-FFF2-40B4-BE49-F238E27FC236}">
              <a16:creationId xmlns:a16="http://schemas.microsoft.com/office/drawing/2014/main" id="{99D25A76-E560-4082-A7A6-1B133E70B2B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76" name="Text Box 8169">
          <a:extLst>
            <a:ext uri="{FF2B5EF4-FFF2-40B4-BE49-F238E27FC236}">
              <a16:creationId xmlns:a16="http://schemas.microsoft.com/office/drawing/2014/main" id="{645A33A4-31A4-41CF-A85F-8EADAA1DA2B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77" name="Text Box 8169">
          <a:extLst>
            <a:ext uri="{FF2B5EF4-FFF2-40B4-BE49-F238E27FC236}">
              <a16:creationId xmlns:a16="http://schemas.microsoft.com/office/drawing/2014/main" id="{BB421C54-BF8A-4B52-86EA-415F9B23BF0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78" name="Text Box 8169">
          <a:extLst>
            <a:ext uri="{FF2B5EF4-FFF2-40B4-BE49-F238E27FC236}">
              <a16:creationId xmlns:a16="http://schemas.microsoft.com/office/drawing/2014/main" id="{8C2DAF41-06AE-49DB-938B-E2E26013FFF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79" name="Text Box 8169">
          <a:extLst>
            <a:ext uri="{FF2B5EF4-FFF2-40B4-BE49-F238E27FC236}">
              <a16:creationId xmlns:a16="http://schemas.microsoft.com/office/drawing/2014/main" id="{C2785407-CE2E-4F0D-8A04-325BBAD1CAE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80" name="Text Box 8169">
          <a:extLst>
            <a:ext uri="{FF2B5EF4-FFF2-40B4-BE49-F238E27FC236}">
              <a16:creationId xmlns:a16="http://schemas.microsoft.com/office/drawing/2014/main" id="{09A66BA3-0B2E-4DBF-A2FD-C4F3CD10730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81" name="Text Box 8169">
          <a:extLst>
            <a:ext uri="{FF2B5EF4-FFF2-40B4-BE49-F238E27FC236}">
              <a16:creationId xmlns:a16="http://schemas.microsoft.com/office/drawing/2014/main" id="{50AC39A8-6A8C-4DEA-9388-DA954738EFE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82" name="Text Box 8169">
          <a:extLst>
            <a:ext uri="{FF2B5EF4-FFF2-40B4-BE49-F238E27FC236}">
              <a16:creationId xmlns:a16="http://schemas.microsoft.com/office/drawing/2014/main" id="{9AED2D53-696B-4D91-AA02-26EE0FD6A66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83" name="Text Box 8169">
          <a:extLst>
            <a:ext uri="{FF2B5EF4-FFF2-40B4-BE49-F238E27FC236}">
              <a16:creationId xmlns:a16="http://schemas.microsoft.com/office/drawing/2014/main" id="{16D80A46-75B3-48C7-B1C3-98A3AA728E2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84" name="Text Box 8169">
          <a:extLst>
            <a:ext uri="{FF2B5EF4-FFF2-40B4-BE49-F238E27FC236}">
              <a16:creationId xmlns:a16="http://schemas.microsoft.com/office/drawing/2014/main" id="{99E19830-5C57-44D4-A7F5-829C5CBD60C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85" name="Text Box 8169">
          <a:extLst>
            <a:ext uri="{FF2B5EF4-FFF2-40B4-BE49-F238E27FC236}">
              <a16:creationId xmlns:a16="http://schemas.microsoft.com/office/drawing/2014/main" id="{CCF92FDA-D037-4156-8DD3-BC21533BD92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86" name="Text Box 8169">
          <a:extLst>
            <a:ext uri="{FF2B5EF4-FFF2-40B4-BE49-F238E27FC236}">
              <a16:creationId xmlns:a16="http://schemas.microsoft.com/office/drawing/2014/main" id="{34A49654-65F1-4716-92ED-68895F8D194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87" name="Text Box 8169">
          <a:extLst>
            <a:ext uri="{FF2B5EF4-FFF2-40B4-BE49-F238E27FC236}">
              <a16:creationId xmlns:a16="http://schemas.microsoft.com/office/drawing/2014/main" id="{131E8A6F-4842-4FED-A6F4-22BD88E4DACA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88" name="Text Box 8169">
          <a:extLst>
            <a:ext uri="{FF2B5EF4-FFF2-40B4-BE49-F238E27FC236}">
              <a16:creationId xmlns:a16="http://schemas.microsoft.com/office/drawing/2014/main" id="{A31BBE7D-5FCF-443D-9F45-78AEA9E2223F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89" name="Text Box 8169">
          <a:extLst>
            <a:ext uri="{FF2B5EF4-FFF2-40B4-BE49-F238E27FC236}">
              <a16:creationId xmlns:a16="http://schemas.microsoft.com/office/drawing/2014/main" id="{4FAEEBA8-79CF-4FFD-84C4-71DB3E8BE9D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90" name="Text Box 8169">
          <a:extLst>
            <a:ext uri="{FF2B5EF4-FFF2-40B4-BE49-F238E27FC236}">
              <a16:creationId xmlns:a16="http://schemas.microsoft.com/office/drawing/2014/main" id="{EDA35221-2864-4ED8-86DA-E678D4BA1B3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91" name="Text Box 8169">
          <a:extLst>
            <a:ext uri="{FF2B5EF4-FFF2-40B4-BE49-F238E27FC236}">
              <a16:creationId xmlns:a16="http://schemas.microsoft.com/office/drawing/2014/main" id="{F4DF21E7-4485-441B-BE73-D11DDC9A4B4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92" name="Text Box 8169">
          <a:extLst>
            <a:ext uri="{FF2B5EF4-FFF2-40B4-BE49-F238E27FC236}">
              <a16:creationId xmlns:a16="http://schemas.microsoft.com/office/drawing/2014/main" id="{F70A88BE-DC4A-44AC-9165-B2CB4E712E4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93" name="Text Box 8169">
          <a:extLst>
            <a:ext uri="{FF2B5EF4-FFF2-40B4-BE49-F238E27FC236}">
              <a16:creationId xmlns:a16="http://schemas.microsoft.com/office/drawing/2014/main" id="{DCC22321-549D-41E9-A9E6-26A33164BBF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94" name="Text Box 8169">
          <a:extLst>
            <a:ext uri="{FF2B5EF4-FFF2-40B4-BE49-F238E27FC236}">
              <a16:creationId xmlns:a16="http://schemas.microsoft.com/office/drawing/2014/main" id="{C3053BB3-55AF-4846-910A-B1EBCD301317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95" name="Text Box 8169">
          <a:extLst>
            <a:ext uri="{FF2B5EF4-FFF2-40B4-BE49-F238E27FC236}">
              <a16:creationId xmlns:a16="http://schemas.microsoft.com/office/drawing/2014/main" id="{646A7D50-8F6D-4F46-A288-77AB11C7C4D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96" name="Text Box 8169">
          <a:extLst>
            <a:ext uri="{FF2B5EF4-FFF2-40B4-BE49-F238E27FC236}">
              <a16:creationId xmlns:a16="http://schemas.microsoft.com/office/drawing/2014/main" id="{76A73D00-1264-475F-9832-A5E6CD0716F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197" name="Text Box 8169">
          <a:extLst>
            <a:ext uri="{FF2B5EF4-FFF2-40B4-BE49-F238E27FC236}">
              <a16:creationId xmlns:a16="http://schemas.microsoft.com/office/drawing/2014/main" id="{71AAFB10-9653-420E-A0C3-DC99E29948EF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98" name="Text Box 8169">
          <a:extLst>
            <a:ext uri="{FF2B5EF4-FFF2-40B4-BE49-F238E27FC236}">
              <a16:creationId xmlns:a16="http://schemas.microsoft.com/office/drawing/2014/main" id="{5E2B10C6-57E1-416E-93D0-E95E84A761C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199" name="Text Box 8169">
          <a:extLst>
            <a:ext uri="{FF2B5EF4-FFF2-40B4-BE49-F238E27FC236}">
              <a16:creationId xmlns:a16="http://schemas.microsoft.com/office/drawing/2014/main" id="{48E18A4C-9EE0-45B4-9E1C-6F851DFA016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00" name="Text Box 8169">
          <a:extLst>
            <a:ext uri="{FF2B5EF4-FFF2-40B4-BE49-F238E27FC236}">
              <a16:creationId xmlns:a16="http://schemas.microsoft.com/office/drawing/2014/main" id="{30DDA554-269D-4E07-99CC-CB68FD480E3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01" name="Text Box 8169">
          <a:extLst>
            <a:ext uri="{FF2B5EF4-FFF2-40B4-BE49-F238E27FC236}">
              <a16:creationId xmlns:a16="http://schemas.microsoft.com/office/drawing/2014/main" id="{3DA7C64F-E4D0-4B05-9201-21D8804C317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02" name="Text Box 8169">
          <a:extLst>
            <a:ext uri="{FF2B5EF4-FFF2-40B4-BE49-F238E27FC236}">
              <a16:creationId xmlns:a16="http://schemas.microsoft.com/office/drawing/2014/main" id="{0DAC738D-600C-4EE6-A8D0-22E006A0E9BA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03" name="Text Box 8169">
          <a:extLst>
            <a:ext uri="{FF2B5EF4-FFF2-40B4-BE49-F238E27FC236}">
              <a16:creationId xmlns:a16="http://schemas.microsoft.com/office/drawing/2014/main" id="{3C6C5EF7-4C23-4284-931B-CA2EC2E1E917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04" name="Text Box 8169">
          <a:extLst>
            <a:ext uri="{FF2B5EF4-FFF2-40B4-BE49-F238E27FC236}">
              <a16:creationId xmlns:a16="http://schemas.microsoft.com/office/drawing/2014/main" id="{52D088BA-CEAB-4C11-B1BC-1639A89E99E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05" name="Text Box 8169">
          <a:extLst>
            <a:ext uri="{FF2B5EF4-FFF2-40B4-BE49-F238E27FC236}">
              <a16:creationId xmlns:a16="http://schemas.microsoft.com/office/drawing/2014/main" id="{F5392A33-D08A-406E-A38F-2F758D9C8A3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06" name="Text Box 8169">
          <a:extLst>
            <a:ext uri="{FF2B5EF4-FFF2-40B4-BE49-F238E27FC236}">
              <a16:creationId xmlns:a16="http://schemas.microsoft.com/office/drawing/2014/main" id="{834BF520-A800-4102-930D-E056F218650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07" name="Text Box 8169">
          <a:extLst>
            <a:ext uri="{FF2B5EF4-FFF2-40B4-BE49-F238E27FC236}">
              <a16:creationId xmlns:a16="http://schemas.microsoft.com/office/drawing/2014/main" id="{708FBE2A-1C73-4C6D-8FEF-7C6C8A43719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08" name="Text Box 8169">
          <a:extLst>
            <a:ext uri="{FF2B5EF4-FFF2-40B4-BE49-F238E27FC236}">
              <a16:creationId xmlns:a16="http://schemas.microsoft.com/office/drawing/2014/main" id="{D7818AA8-C57A-4909-B9C4-5709DF03591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09" name="Text Box 8169">
          <a:extLst>
            <a:ext uri="{FF2B5EF4-FFF2-40B4-BE49-F238E27FC236}">
              <a16:creationId xmlns:a16="http://schemas.microsoft.com/office/drawing/2014/main" id="{1D67F433-9816-42B3-9B7E-495BDF187F1A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10" name="Text Box 8169">
          <a:extLst>
            <a:ext uri="{FF2B5EF4-FFF2-40B4-BE49-F238E27FC236}">
              <a16:creationId xmlns:a16="http://schemas.microsoft.com/office/drawing/2014/main" id="{E0C042C9-1CF4-4A0F-BBBF-EE11157F2FA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11" name="Text Box 8169">
          <a:extLst>
            <a:ext uri="{FF2B5EF4-FFF2-40B4-BE49-F238E27FC236}">
              <a16:creationId xmlns:a16="http://schemas.microsoft.com/office/drawing/2014/main" id="{E4EB029E-A11F-40FA-828D-1EA84342C8B7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12" name="Text Box 8169">
          <a:extLst>
            <a:ext uri="{FF2B5EF4-FFF2-40B4-BE49-F238E27FC236}">
              <a16:creationId xmlns:a16="http://schemas.microsoft.com/office/drawing/2014/main" id="{82ABF24A-5C8B-453B-A795-F886C7FAED8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13" name="Text Box 8169">
          <a:extLst>
            <a:ext uri="{FF2B5EF4-FFF2-40B4-BE49-F238E27FC236}">
              <a16:creationId xmlns:a16="http://schemas.microsoft.com/office/drawing/2014/main" id="{DB212ECF-1C99-43EE-AC4E-A6FE8223869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14" name="Text Box 8169">
          <a:extLst>
            <a:ext uri="{FF2B5EF4-FFF2-40B4-BE49-F238E27FC236}">
              <a16:creationId xmlns:a16="http://schemas.microsoft.com/office/drawing/2014/main" id="{107F1C9F-DC09-4900-B1BA-FC12EE17E85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15" name="Text Box 8169">
          <a:extLst>
            <a:ext uri="{FF2B5EF4-FFF2-40B4-BE49-F238E27FC236}">
              <a16:creationId xmlns:a16="http://schemas.microsoft.com/office/drawing/2014/main" id="{AEC2B58B-2BBE-4D65-A424-94C2589CE24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16" name="Text Box 8169">
          <a:extLst>
            <a:ext uri="{FF2B5EF4-FFF2-40B4-BE49-F238E27FC236}">
              <a16:creationId xmlns:a16="http://schemas.microsoft.com/office/drawing/2014/main" id="{2EFB6059-7FB6-4BBE-8968-3614A4057FB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17" name="Text Box 8169">
          <a:extLst>
            <a:ext uri="{FF2B5EF4-FFF2-40B4-BE49-F238E27FC236}">
              <a16:creationId xmlns:a16="http://schemas.microsoft.com/office/drawing/2014/main" id="{6DE65DE7-F6C7-4CBC-B2D5-5423EDB8879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18" name="Text Box 8169">
          <a:extLst>
            <a:ext uri="{FF2B5EF4-FFF2-40B4-BE49-F238E27FC236}">
              <a16:creationId xmlns:a16="http://schemas.microsoft.com/office/drawing/2014/main" id="{F5289C72-CF4E-40B6-BEB0-8F252B8FF69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19" name="Text Box 8169">
          <a:extLst>
            <a:ext uri="{FF2B5EF4-FFF2-40B4-BE49-F238E27FC236}">
              <a16:creationId xmlns:a16="http://schemas.microsoft.com/office/drawing/2014/main" id="{53C6145B-C330-4401-87DC-F9331D9889A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20" name="Text Box 8169">
          <a:extLst>
            <a:ext uri="{FF2B5EF4-FFF2-40B4-BE49-F238E27FC236}">
              <a16:creationId xmlns:a16="http://schemas.microsoft.com/office/drawing/2014/main" id="{87C332E6-CBF6-4BC5-9384-B2464A0F48F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21" name="Text Box 8169">
          <a:extLst>
            <a:ext uri="{FF2B5EF4-FFF2-40B4-BE49-F238E27FC236}">
              <a16:creationId xmlns:a16="http://schemas.microsoft.com/office/drawing/2014/main" id="{D87D9BF8-CE64-4CFE-ACE3-807B3A79A82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22" name="Text Box 8169">
          <a:extLst>
            <a:ext uri="{FF2B5EF4-FFF2-40B4-BE49-F238E27FC236}">
              <a16:creationId xmlns:a16="http://schemas.microsoft.com/office/drawing/2014/main" id="{75EFA19D-C25C-4009-8050-6C075F0F86B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23" name="Text Box 8169">
          <a:extLst>
            <a:ext uri="{FF2B5EF4-FFF2-40B4-BE49-F238E27FC236}">
              <a16:creationId xmlns:a16="http://schemas.microsoft.com/office/drawing/2014/main" id="{0D319948-7C01-4061-8597-B6205ECEC40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24" name="Text Box 8169">
          <a:extLst>
            <a:ext uri="{FF2B5EF4-FFF2-40B4-BE49-F238E27FC236}">
              <a16:creationId xmlns:a16="http://schemas.microsoft.com/office/drawing/2014/main" id="{0B6EE276-6854-45E6-BEB5-EC5E267776E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25" name="Text Box 8169">
          <a:extLst>
            <a:ext uri="{FF2B5EF4-FFF2-40B4-BE49-F238E27FC236}">
              <a16:creationId xmlns:a16="http://schemas.microsoft.com/office/drawing/2014/main" id="{728F98E7-14F2-4863-A07A-4EF18F2D37C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26" name="Text Box 8169">
          <a:extLst>
            <a:ext uri="{FF2B5EF4-FFF2-40B4-BE49-F238E27FC236}">
              <a16:creationId xmlns:a16="http://schemas.microsoft.com/office/drawing/2014/main" id="{3F9E9EF7-F9F6-4DFC-9D02-7FDA118EF23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27" name="Text Box 8169">
          <a:extLst>
            <a:ext uri="{FF2B5EF4-FFF2-40B4-BE49-F238E27FC236}">
              <a16:creationId xmlns:a16="http://schemas.microsoft.com/office/drawing/2014/main" id="{6CD5B27C-B46D-4147-A8CC-22D0482CFD3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28" name="Text Box 8169">
          <a:extLst>
            <a:ext uri="{FF2B5EF4-FFF2-40B4-BE49-F238E27FC236}">
              <a16:creationId xmlns:a16="http://schemas.microsoft.com/office/drawing/2014/main" id="{2282B363-29A6-48AE-BBE1-B3E8C2D9FE9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29" name="Text Box 8169">
          <a:extLst>
            <a:ext uri="{FF2B5EF4-FFF2-40B4-BE49-F238E27FC236}">
              <a16:creationId xmlns:a16="http://schemas.microsoft.com/office/drawing/2014/main" id="{228049AA-850D-441B-99CA-6DB4C2F38AD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30" name="Text Box 8169">
          <a:extLst>
            <a:ext uri="{FF2B5EF4-FFF2-40B4-BE49-F238E27FC236}">
              <a16:creationId xmlns:a16="http://schemas.microsoft.com/office/drawing/2014/main" id="{01AC96EB-D029-41CC-B017-7D2063545CB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31" name="Text Box 8169">
          <a:extLst>
            <a:ext uri="{FF2B5EF4-FFF2-40B4-BE49-F238E27FC236}">
              <a16:creationId xmlns:a16="http://schemas.microsoft.com/office/drawing/2014/main" id="{CCDA9A06-BF70-4BB9-A371-E76A26B4C15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32" name="Text Box 8169">
          <a:extLst>
            <a:ext uri="{FF2B5EF4-FFF2-40B4-BE49-F238E27FC236}">
              <a16:creationId xmlns:a16="http://schemas.microsoft.com/office/drawing/2014/main" id="{9484CA04-A1E8-4D11-8996-9DDFD3FE10B7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33" name="Text Box 8169">
          <a:extLst>
            <a:ext uri="{FF2B5EF4-FFF2-40B4-BE49-F238E27FC236}">
              <a16:creationId xmlns:a16="http://schemas.microsoft.com/office/drawing/2014/main" id="{7B8859C1-F7FC-4966-95DF-FB17612E597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34" name="Text Box 8169">
          <a:extLst>
            <a:ext uri="{FF2B5EF4-FFF2-40B4-BE49-F238E27FC236}">
              <a16:creationId xmlns:a16="http://schemas.microsoft.com/office/drawing/2014/main" id="{E9061AE3-26FE-435D-BF85-F4DD2CAAF34F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35" name="Text Box 8169">
          <a:extLst>
            <a:ext uri="{FF2B5EF4-FFF2-40B4-BE49-F238E27FC236}">
              <a16:creationId xmlns:a16="http://schemas.microsoft.com/office/drawing/2014/main" id="{358A9DF4-EF3F-42E4-8FEC-0C870E48FF6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36" name="Text Box 8169">
          <a:extLst>
            <a:ext uri="{FF2B5EF4-FFF2-40B4-BE49-F238E27FC236}">
              <a16:creationId xmlns:a16="http://schemas.microsoft.com/office/drawing/2014/main" id="{AE002011-3994-4AE2-B162-1A5792A5764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37" name="Text Box 8169">
          <a:extLst>
            <a:ext uri="{FF2B5EF4-FFF2-40B4-BE49-F238E27FC236}">
              <a16:creationId xmlns:a16="http://schemas.microsoft.com/office/drawing/2014/main" id="{7D3216B8-B24B-4908-BE93-D8DAFAD8DE3A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38" name="Text Box 8169">
          <a:extLst>
            <a:ext uri="{FF2B5EF4-FFF2-40B4-BE49-F238E27FC236}">
              <a16:creationId xmlns:a16="http://schemas.microsoft.com/office/drawing/2014/main" id="{6B3CE19F-7B35-4390-8062-24AF9705079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39" name="Text Box 8169">
          <a:extLst>
            <a:ext uri="{FF2B5EF4-FFF2-40B4-BE49-F238E27FC236}">
              <a16:creationId xmlns:a16="http://schemas.microsoft.com/office/drawing/2014/main" id="{D066094A-23EE-4428-9643-02A3F2A87E6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240" name="Text Box 8169">
          <a:extLst>
            <a:ext uri="{FF2B5EF4-FFF2-40B4-BE49-F238E27FC236}">
              <a16:creationId xmlns:a16="http://schemas.microsoft.com/office/drawing/2014/main" id="{D74F1208-B589-430B-A3F5-484F57184B0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241" name="Text Box 8169">
          <a:extLst>
            <a:ext uri="{FF2B5EF4-FFF2-40B4-BE49-F238E27FC236}">
              <a16:creationId xmlns:a16="http://schemas.microsoft.com/office/drawing/2014/main" id="{51408E92-D373-4179-A42E-DC9DBF91152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242" name="Text Box 8169">
          <a:extLst>
            <a:ext uri="{FF2B5EF4-FFF2-40B4-BE49-F238E27FC236}">
              <a16:creationId xmlns:a16="http://schemas.microsoft.com/office/drawing/2014/main" id="{6B0EB815-38B4-44F0-97EE-A5F0F604A7C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243" name="Text Box 8169">
          <a:extLst>
            <a:ext uri="{FF2B5EF4-FFF2-40B4-BE49-F238E27FC236}">
              <a16:creationId xmlns:a16="http://schemas.microsoft.com/office/drawing/2014/main" id="{41F79264-021E-4492-94E9-87BE1FC4477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244" name="Text Box 8169">
          <a:extLst>
            <a:ext uri="{FF2B5EF4-FFF2-40B4-BE49-F238E27FC236}">
              <a16:creationId xmlns:a16="http://schemas.microsoft.com/office/drawing/2014/main" id="{2EC7A035-663D-44FB-8503-23119A0BEE5F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245" name="Text Box 8169">
          <a:extLst>
            <a:ext uri="{FF2B5EF4-FFF2-40B4-BE49-F238E27FC236}">
              <a16:creationId xmlns:a16="http://schemas.microsoft.com/office/drawing/2014/main" id="{6D35BFA8-5E2F-49AE-9103-FF8794455A2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246" name="Text Box 8169">
          <a:extLst>
            <a:ext uri="{FF2B5EF4-FFF2-40B4-BE49-F238E27FC236}">
              <a16:creationId xmlns:a16="http://schemas.microsoft.com/office/drawing/2014/main" id="{FC857023-2F37-4154-9FB2-FE69D8F7A07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247" name="Text Box 8169">
          <a:extLst>
            <a:ext uri="{FF2B5EF4-FFF2-40B4-BE49-F238E27FC236}">
              <a16:creationId xmlns:a16="http://schemas.microsoft.com/office/drawing/2014/main" id="{30257BC2-1F71-4980-86DD-F3AEC945539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248" name="Text Box 8169">
          <a:extLst>
            <a:ext uri="{FF2B5EF4-FFF2-40B4-BE49-F238E27FC236}">
              <a16:creationId xmlns:a16="http://schemas.microsoft.com/office/drawing/2014/main" id="{38596CA0-0BF4-4A23-9C2A-998C3FF8881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249" name="Text Box 8169">
          <a:extLst>
            <a:ext uri="{FF2B5EF4-FFF2-40B4-BE49-F238E27FC236}">
              <a16:creationId xmlns:a16="http://schemas.microsoft.com/office/drawing/2014/main" id="{E4CD80D3-6A85-42FB-9089-881D659000E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250" name="Text Box 8169">
          <a:extLst>
            <a:ext uri="{FF2B5EF4-FFF2-40B4-BE49-F238E27FC236}">
              <a16:creationId xmlns:a16="http://schemas.microsoft.com/office/drawing/2014/main" id="{4CFFE792-6D3C-411F-B806-47E00DE8A19A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251" name="Text Box 8169">
          <a:extLst>
            <a:ext uri="{FF2B5EF4-FFF2-40B4-BE49-F238E27FC236}">
              <a16:creationId xmlns:a16="http://schemas.microsoft.com/office/drawing/2014/main" id="{83A85125-4536-4294-BED1-02AC2E54632F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252" name="Text Box 8169">
          <a:extLst>
            <a:ext uri="{FF2B5EF4-FFF2-40B4-BE49-F238E27FC236}">
              <a16:creationId xmlns:a16="http://schemas.microsoft.com/office/drawing/2014/main" id="{78E2E95A-A8F9-4E31-8F3F-685438638B1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253" name="Text Box 8169">
          <a:extLst>
            <a:ext uri="{FF2B5EF4-FFF2-40B4-BE49-F238E27FC236}">
              <a16:creationId xmlns:a16="http://schemas.microsoft.com/office/drawing/2014/main" id="{075B22CB-B01D-4EEB-AD62-1F5BC6F6DE0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54" name="Text Box 8169">
          <a:extLst>
            <a:ext uri="{FF2B5EF4-FFF2-40B4-BE49-F238E27FC236}">
              <a16:creationId xmlns:a16="http://schemas.microsoft.com/office/drawing/2014/main" id="{7B40DC3F-AAC3-4582-BEFE-17A7C11151A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55" name="Text Box 8169">
          <a:extLst>
            <a:ext uri="{FF2B5EF4-FFF2-40B4-BE49-F238E27FC236}">
              <a16:creationId xmlns:a16="http://schemas.microsoft.com/office/drawing/2014/main" id="{7ED08636-2198-4542-BC5E-45733A4775F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56" name="Text Box 8169">
          <a:extLst>
            <a:ext uri="{FF2B5EF4-FFF2-40B4-BE49-F238E27FC236}">
              <a16:creationId xmlns:a16="http://schemas.microsoft.com/office/drawing/2014/main" id="{D7F2E5AD-B278-42E6-BC5F-6698F0938CC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57" name="Text Box 8169">
          <a:extLst>
            <a:ext uri="{FF2B5EF4-FFF2-40B4-BE49-F238E27FC236}">
              <a16:creationId xmlns:a16="http://schemas.microsoft.com/office/drawing/2014/main" id="{D3801359-FF0A-41D3-A9FE-C36063F9650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58" name="Text Box 8169">
          <a:extLst>
            <a:ext uri="{FF2B5EF4-FFF2-40B4-BE49-F238E27FC236}">
              <a16:creationId xmlns:a16="http://schemas.microsoft.com/office/drawing/2014/main" id="{D00650FE-D6CC-48A0-9F2D-C728AFAC620F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59" name="Text Box 8169">
          <a:extLst>
            <a:ext uri="{FF2B5EF4-FFF2-40B4-BE49-F238E27FC236}">
              <a16:creationId xmlns:a16="http://schemas.microsoft.com/office/drawing/2014/main" id="{A92F71E2-954D-4F58-85E1-E69F9840571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60" name="Text Box 8169">
          <a:extLst>
            <a:ext uri="{FF2B5EF4-FFF2-40B4-BE49-F238E27FC236}">
              <a16:creationId xmlns:a16="http://schemas.microsoft.com/office/drawing/2014/main" id="{14C572FC-41C0-41EE-8B74-E0CBDCB7687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61" name="Text Box 8169">
          <a:extLst>
            <a:ext uri="{FF2B5EF4-FFF2-40B4-BE49-F238E27FC236}">
              <a16:creationId xmlns:a16="http://schemas.microsoft.com/office/drawing/2014/main" id="{C362E02B-51B4-4178-B039-C7C4B9E8815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62" name="Text Box 8169">
          <a:extLst>
            <a:ext uri="{FF2B5EF4-FFF2-40B4-BE49-F238E27FC236}">
              <a16:creationId xmlns:a16="http://schemas.microsoft.com/office/drawing/2014/main" id="{13650A95-D006-4E8A-8746-88379AEF312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63" name="Text Box 8169">
          <a:extLst>
            <a:ext uri="{FF2B5EF4-FFF2-40B4-BE49-F238E27FC236}">
              <a16:creationId xmlns:a16="http://schemas.microsoft.com/office/drawing/2014/main" id="{D3FE551D-79AC-48CF-A9FA-54ECABD8C78A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64" name="Text Box 8169">
          <a:extLst>
            <a:ext uri="{FF2B5EF4-FFF2-40B4-BE49-F238E27FC236}">
              <a16:creationId xmlns:a16="http://schemas.microsoft.com/office/drawing/2014/main" id="{F9C17DBF-439A-4AB8-8CE1-5274ED080F2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65" name="Text Box 8169">
          <a:extLst>
            <a:ext uri="{FF2B5EF4-FFF2-40B4-BE49-F238E27FC236}">
              <a16:creationId xmlns:a16="http://schemas.microsoft.com/office/drawing/2014/main" id="{5DD42F15-A9AE-47A3-9359-BB550F0332C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66" name="Text Box 8169">
          <a:extLst>
            <a:ext uri="{FF2B5EF4-FFF2-40B4-BE49-F238E27FC236}">
              <a16:creationId xmlns:a16="http://schemas.microsoft.com/office/drawing/2014/main" id="{936E7224-7C95-4654-AD98-18025E60B94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67" name="Text Box 8169">
          <a:extLst>
            <a:ext uri="{FF2B5EF4-FFF2-40B4-BE49-F238E27FC236}">
              <a16:creationId xmlns:a16="http://schemas.microsoft.com/office/drawing/2014/main" id="{9923C6EA-8815-42DB-BB10-3E7CFE57B8B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68" name="Text Box 8169">
          <a:extLst>
            <a:ext uri="{FF2B5EF4-FFF2-40B4-BE49-F238E27FC236}">
              <a16:creationId xmlns:a16="http://schemas.microsoft.com/office/drawing/2014/main" id="{20D414AA-2BA1-42C9-A90B-87FB3C3FDD2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69" name="Text Box 8169">
          <a:extLst>
            <a:ext uri="{FF2B5EF4-FFF2-40B4-BE49-F238E27FC236}">
              <a16:creationId xmlns:a16="http://schemas.microsoft.com/office/drawing/2014/main" id="{E0076C1E-0DDF-484B-B1A2-863CC57DEC1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70" name="Text Box 8169">
          <a:extLst>
            <a:ext uri="{FF2B5EF4-FFF2-40B4-BE49-F238E27FC236}">
              <a16:creationId xmlns:a16="http://schemas.microsoft.com/office/drawing/2014/main" id="{BAF1BD59-4281-4B53-8044-802A0E1CDD1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71" name="Text Box 8169">
          <a:extLst>
            <a:ext uri="{FF2B5EF4-FFF2-40B4-BE49-F238E27FC236}">
              <a16:creationId xmlns:a16="http://schemas.microsoft.com/office/drawing/2014/main" id="{F85F49B9-85F0-4309-A505-2925C85D01A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72" name="Text Box 8169">
          <a:extLst>
            <a:ext uri="{FF2B5EF4-FFF2-40B4-BE49-F238E27FC236}">
              <a16:creationId xmlns:a16="http://schemas.microsoft.com/office/drawing/2014/main" id="{A0CAE273-1A5E-4BC3-824C-93E3B7860A2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73" name="Text Box 8169">
          <a:extLst>
            <a:ext uri="{FF2B5EF4-FFF2-40B4-BE49-F238E27FC236}">
              <a16:creationId xmlns:a16="http://schemas.microsoft.com/office/drawing/2014/main" id="{A436554C-D790-4BED-A448-8A10FEB11607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74" name="Text Box 8169">
          <a:extLst>
            <a:ext uri="{FF2B5EF4-FFF2-40B4-BE49-F238E27FC236}">
              <a16:creationId xmlns:a16="http://schemas.microsoft.com/office/drawing/2014/main" id="{254D0056-FEEB-4597-AD06-B4B110B27AF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75" name="Text Box 8169">
          <a:extLst>
            <a:ext uri="{FF2B5EF4-FFF2-40B4-BE49-F238E27FC236}">
              <a16:creationId xmlns:a16="http://schemas.microsoft.com/office/drawing/2014/main" id="{5CBACCBD-4D34-45EE-BCE4-66B192839D1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76" name="Text Box 8169">
          <a:extLst>
            <a:ext uri="{FF2B5EF4-FFF2-40B4-BE49-F238E27FC236}">
              <a16:creationId xmlns:a16="http://schemas.microsoft.com/office/drawing/2014/main" id="{54638C06-EBF2-4360-BED9-D45ACD69A4B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77" name="Text Box 8169">
          <a:extLst>
            <a:ext uri="{FF2B5EF4-FFF2-40B4-BE49-F238E27FC236}">
              <a16:creationId xmlns:a16="http://schemas.microsoft.com/office/drawing/2014/main" id="{461A21D9-C15A-48C8-B6A5-6D02C587386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78" name="Text Box 8169">
          <a:extLst>
            <a:ext uri="{FF2B5EF4-FFF2-40B4-BE49-F238E27FC236}">
              <a16:creationId xmlns:a16="http://schemas.microsoft.com/office/drawing/2014/main" id="{24AABE29-D60A-478F-9D5D-3DD8299D0267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79" name="Text Box 8169">
          <a:extLst>
            <a:ext uri="{FF2B5EF4-FFF2-40B4-BE49-F238E27FC236}">
              <a16:creationId xmlns:a16="http://schemas.microsoft.com/office/drawing/2014/main" id="{ABF0844E-4C22-4958-AF07-9EA7F196AC3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80" name="Text Box 8169">
          <a:extLst>
            <a:ext uri="{FF2B5EF4-FFF2-40B4-BE49-F238E27FC236}">
              <a16:creationId xmlns:a16="http://schemas.microsoft.com/office/drawing/2014/main" id="{B7CCD8F8-C6F3-4A76-BC30-E277ABD70AF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81" name="Text Box 8169">
          <a:extLst>
            <a:ext uri="{FF2B5EF4-FFF2-40B4-BE49-F238E27FC236}">
              <a16:creationId xmlns:a16="http://schemas.microsoft.com/office/drawing/2014/main" id="{3B28ACDF-DCD0-4FB3-BF7B-44DDF6CB66F7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82" name="Text Box 8169">
          <a:extLst>
            <a:ext uri="{FF2B5EF4-FFF2-40B4-BE49-F238E27FC236}">
              <a16:creationId xmlns:a16="http://schemas.microsoft.com/office/drawing/2014/main" id="{0F65F79E-C3D3-4DC5-8A2C-0689AFE7955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83" name="Text Box 8169">
          <a:extLst>
            <a:ext uri="{FF2B5EF4-FFF2-40B4-BE49-F238E27FC236}">
              <a16:creationId xmlns:a16="http://schemas.microsoft.com/office/drawing/2014/main" id="{F1E2AD14-2359-4ECB-8066-175C1DEC784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84" name="Text Box 8169">
          <a:extLst>
            <a:ext uri="{FF2B5EF4-FFF2-40B4-BE49-F238E27FC236}">
              <a16:creationId xmlns:a16="http://schemas.microsoft.com/office/drawing/2014/main" id="{3E6E70F6-1371-4A21-BF24-120D412C4C9F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85" name="Text Box 8169">
          <a:extLst>
            <a:ext uri="{FF2B5EF4-FFF2-40B4-BE49-F238E27FC236}">
              <a16:creationId xmlns:a16="http://schemas.microsoft.com/office/drawing/2014/main" id="{0460FF58-ECED-4D24-83FB-0E64BD4A4B9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86" name="Text Box 8169">
          <a:extLst>
            <a:ext uri="{FF2B5EF4-FFF2-40B4-BE49-F238E27FC236}">
              <a16:creationId xmlns:a16="http://schemas.microsoft.com/office/drawing/2014/main" id="{E39BA8EB-33B2-456C-8FF6-FF358AC62EA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87" name="Text Box 8169">
          <a:extLst>
            <a:ext uri="{FF2B5EF4-FFF2-40B4-BE49-F238E27FC236}">
              <a16:creationId xmlns:a16="http://schemas.microsoft.com/office/drawing/2014/main" id="{FDA54012-F444-4DA8-A11E-120DCFF3665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88" name="Text Box 8169">
          <a:extLst>
            <a:ext uri="{FF2B5EF4-FFF2-40B4-BE49-F238E27FC236}">
              <a16:creationId xmlns:a16="http://schemas.microsoft.com/office/drawing/2014/main" id="{41F0ADEB-EA80-42FE-A878-EF280BEFE86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89" name="Text Box 8169">
          <a:extLst>
            <a:ext uri="{FF2B5EF4-FFF2-40B4-BE49-F238E27FC236}">
              <a16:creationId xmlns:a16="http://schemas.microsoft.com/office/drawing/2014/main" id="{821EC10F-0B48-4D83-A555-ED9E8BC5452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90" name="Text Box 8169">
          <a:extLst>
            <a:ext uri="{FF2B5EF4-FFF2-40B4-BE49-F238E27FC236}">
              <a16:creationId xmlns:a16="http://schemas.microsoft.com/office/drawing/2014/main" id="{400BB5B7-3A1D-4A6A-8E94-8E9849729C3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91" name="Text Box 8169">
          <a:extLst>
            <a:ext uri="{FF2B5EF4-FFF2-40B4-BE49-F238E27FC236}">
              <a16:creationId xmlns:a16="http://schemas.microsoft.com/office/drawing/2014/main" id="{DE9CF322-4AC4-4F9B-8F28-127C5FE70DB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92" name="Text Box 8169">
          <a:extLst>
            <a:ext uri="{FF2B5EF4-FFF2-40B4-BE49-F238E27FC236}">
              <a16:creationId xmlns:a16="http://schemas.microsoft.com/office/drawing/2014/main" id="{95B5A73B-1660-4F16-A426-2F9D323A18A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93" name="Text Box 8169">
          <a:extLst>
            <a:ext uri="{FF2B5EF4-FFF2-40B4-BE49-F238E27FC236}">
              <a16:creationId xmlns:a16="http://schemas.microsoft.com/office/drawing/2014/main" id="{3EA21CEA-67B2-468C-BEFB-D2A9E1C1F43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94" name="Text Box 8169">
          <a:extLst>
            <a:ext uri="{FF2B5EF4-FFF2-40B4-BE49-F238E27FC236}">
              <a16:creationId xmlns:a16="http://schemas.microsoft.com/office/drawing/2014/main" id="{ECAF9949-C2DE-421B-A30A-2A4E0C796B6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295" name="Text Box 8169">
          <a:extLst>
            <a:ext uri="{FF2B5EF4-FFF2-40B4-BE49-F238E27FC236}">
              <a16:creationId xmlns:a16="http://schemas.microsoft.com/office/drawing/2014/main" id="{174E8E1A-57BB-4F6D-8A6C-526C9CCFB0B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296" name="Text Box 8169">
          <a:extLst>
            <a:ext uri="{FF2B5EF4-FFF2-40B4-BE49-F238E27FC236}">
              <a16:creationId xmlns:a16="http://schemas.microsoft.com/office/drawing/2014/main" id="{21639A89-5F85-4176-801F-668B9D1933E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297" name="Text Box 8169">
          <a:extLst>
            <a:ext uri="{FF2B5EF4-FFF2-40B4-BE49-F238E27FC236}">
              <a16:creationId xmlns:a16="http://schemas.microsoft.com/office/drawing/2014/main" id="{5C5CB6C7-9D73-489D-A4C2-EDD64C253F0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298" name="Text Box 8169">
          <a:extLst>
            <a:ext uri="{FF2B5EF4-FFF2-40B4-BE49-F238E27FC236}">
              <a16:creationId xmlns:a16="http://schemas.microsoft.com/office/drawing/2014/main" id="{B7E96F54-3922-470B-88F0-146C21AE832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299" name="Text Box 8169">
          <a:extLst>
            <a:ext uri="{FF2B5EF4-FFF2-40B4-BE49-F238E27FC236}">
              <a16:creationId xmlns:a16="http://schemas.microsoft.com/office/drawing/2014/main" id="{943E9FAC-23BB-4403-920C-7E8A7274232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300" name="Text Box 8169">
          <a:extLst>
            <a:ext uri="{FF2B5EF4-FFF2-40B4-BE49-F238E27FC236}">
              <a16:creationId xmlns:a16="http://schemas.microsoft.com/office/drawing/2014/main" id="{53399D12-806F-4BBF-8CAC-D4AD3820125F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301" name="Text Box 8169">
          <a:extLst>
            <a:ext uri="{FF2B5EF4-FFF2-40B4-BE49-F238E27FC236}">
              <a16:creationId xmlns:a16="http://schemas.microsoft.com/office/drawing/2014/main" id="{7A32B8E3-822A-4965-BEDD-884F60746B7A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302" name="Text Box 8169">
          <a:extLst>
            <a:ext uri="{FF2B5EF4-FFF2-40B4-BE49-F238E27FC236}">
              <a16:creationId xmlns:a16="http://schemas.microsoft.com/office/drawing/2014/main" id="{BC7F88A9-B575-4C87-9A59-0104AE19BB2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303" name="Text Box 8169">
          <a:extLst>
            <a:ext uri="{FF2B5EF4-FFF2-40B4-BE49-F238E27FC236}">
              <a16:creationId xmlns:a16="http://schemas.microsoft.com/office/drawing/2014/main" id="{555CF3BC-BB2B-4999-B2CB-51D7DA3A9DE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304" name="Text Box 8169">
          <a:extLst>
            <a:ext uri="{FF2B5EF4-FFF2-40B4-BE49-F238E27FC236}">
              <a16:creationId xmlns:a16="http://schemas.microsoft.com/office/drawing/2014/main" id="{8EEA9854-FADA-4C21-9E3F-2C327F3A6CA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305" name="Text Box 8169">
          <a:extLst>
            <a:ext uri="{FF2B5EF4-FFF2-40B4-BE49-F238E27FC236}">
              <a16:creationId xmlns:a16="http://schemas.microsoft.com/office/drawing/2014/main" id="{C8A0A9F2-0ECE-4418-891C-8BF3EDB14C2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306" name="Text Box 8169">
          <a:extLst>
            <a:ext uri="{FF2B5EF4-FFF2-40B4-BE49-F238E27FC236}">
              <a16:creationId xmlns:a16="http://schemas.microsoft.com/office/drawing/2014/main" id="{A6FF825B-6B8A-4E17-85AF-99FB9C1E202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307" name="Text Box 8169">
          <a:extLst>
            <a:ext uri="{FF2B5EF4-FFF2-40B4-BE49-F238E27FC236}">
              <a16:creationId xmlns:a16="http://schemas.microsoft.com/office/drawing/2014/main" id="{F52C8E8B-1C47-47AE-BF19-1B2D24876C9F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308" name="Text Box 8169">
          <a:extLst>
            <a:ext uri="{FF2B5EF4-FFF2-40B4-BE49-F238E27FC236}">
              <a16:creationId xmlns:a16="http://schemas.microsoft.com/office/drawing/2014/main" id="{5F4B3D62-A348-4614-95A7-B77910D698A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309" name="Text Box 8169">
          <a:extLst>
            <a:ext uri="{FF2B5EF4-FFF2-40B4-BE49-F238E27FC236}">
              <a16:creationId xmlns:a16="http://schemas.microsoft.com/office/drawing/2014/main" id="{8D980058-83A4-41B6-AE33-EED718E5777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10" name="Text Box 8169">
          <a:extLst>
            <a:ext uri="{FF2B5EF4-FFF2-40B4-BE49-F238E27FC236}">
              <a16:creationId xmlns:a16="http://schemas.microsoft.com/office/drawing/2014/main" id="{D6DDD0B9-AD70-41CE-A0A6-9B2D914E55B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11" name="Text Box 8169">
          <a:extLst>
            <a:ext uri="{FF2B5EF4-FFF2-40B4-BE49-F238E27FC236}">
              <a16:creationId xmlns:a16="http://schemas.microsoft.com/office/drawing/2014/main" id="{3B7D487B-54EE-4780-A519-258541278B7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12" name="Text Box 8169">
          <a:extLst>
            <a:ext uri="{FF2B5EF4-FFF2-40B4-BE49-F238E27FC236}">
              <a16:creationId xmlns:a16="http://schemas.microsoft.com/office/drawing/2014/main" id="{798F1385-3F4B-460B-A463-FC6FDAC20CE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13" name="Text Box 8169">
          <a:extLst>
            <a:ext uri="{FF2B5EF4-FFF2-40B4-BE49-F238E27FC236}">
              <a16:creationId xmlns:a16="http://schemas.microsoft.com/office/drawing/2014/main" id="{C1594DE8-2BAF-4594-BB17-71AE86D78C2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14" name="Text Box 8169">
          <a:extLst>
            <a:ext uri="{FF2B5EF4-FFF2-40B4-BE49-F238E27FC236}">
              <a16:creationId xmlns:a16="http://schemas.microsoft.com/office/drawing/2014/main" id="{CD06ECF3-AFDA-46AD-9C7C-252FDF197CC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15" name="Text Box 8169">
          <a:extLst>
            <a:ext uri="{FF2B5EF4-FFF2-40B4-BE49-F238E27FC236}">
              <a16:creationId xmlns:a16="http://schemas.microsoft.com/office/drawing/2014/main" id="{DDA9E146-3F30-45EB-937F-1E1512F8C17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16" name="Text Box 8169">
          <a:extLst>
            <a:ext uri="{FF2B5EF4-FFF2-40B4-BE49-F238E27FC236}">
              <a16:creationId xmlns:a16="http://schemas.microsoft.com/office/drawing/2014/main" id="{E35FC13B-67D9-45B3-A955-80FD03BBEB5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17" name="Text Box 8169">
          <a:extLst>
            <a:ext uri="{FF2B5EF4-FFF2-40B4-BE49-F238E27FC236}">
              <a16:creationId xmlns:a16="http://schemas.microsoft.com/office/drawing/2014/main" id="{46BB7020-FC07-444F-8D71-125295518DE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18" name="Text Box 8169">
          <a:extLst>
            <a:ext uri="{FF2B5EF4-FFF2-40B4-BE49-F238E27FC236}">
              <a16:creationId xmlns:a16="http://schemas.microsoft.com/office/drawing/2014/main" id="{DD738F6E-CEF6-4D13-BC31-DD813EF56A2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19" name="Text Box 8169">
          <a:extLst>
            <a:ext uri="{FF2B5EF4-FFF2-40B4-BE49-F238E27FC236}">
              <a16:creationId xmlns:a16="http://schemas.microsoft.com/office/drawing/2014/main" id="{D35C933E-ED69-4844-B231-1BA8234B2E6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20" name="Text Box 8169">
          <a:extLst>
            <a:ext uri="{FF2B5EF4-FFF2-40B4-BE49-F238E27FC236}">
              <a16:creationId xmlns:a16="http://schemas.microsoft.com/office/drawing/2014/main" id="{9C8F4E5D-A0D4-4ADA-97CF-7AEF736CBAC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21" name="Text Box 8169">
          <a:extLst>
            <a:ext uri="{FF2B5EF4-FFF2-40B4-BE49-F238E27FC236}">
              <a16:creationId xmlns:a16="http://schemas.microsoft.com/office/drawing/2014/main" id="{EB01CB64-AA17-4460-AC57-A9FE18C29B6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22" name="Text Box 8169">
          <a:extLst>
            <a:ext uri="{FF2B5EF4-FFF2-40B4-BE49-F238E27FC236}">
              <a16:creationId xmlns:a16="http://schemas.microsoft.com/office/drawing/2014/main" id="{0DB1D318-0799-4A4A-BA4A-CA567018E24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23" name="Text Box 8169">
          <a:extLst>
            <a:ext uri="{FF2B5EF4-FFF2-40B4-BE49-F238E27FC236}">
              <a16:creationId xmlns:a16="http://schemas.microsoft.com/office/drawing/2014/main" id="{7576C68F-30B4-4F32-826A-8C5904A1774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24" name="Text Box 8169">
          <a:extLst>
            <a:ext uri="{FF2B5EF4-FFF2-40B4-BE49-F238E27FC236}">
              <a16:creationId xmlns:a16="http://schemas.microsoft.com/office/drawing/2014/main" id="{BD6B805E-ACDA-474D-8EB0-B5C481CE970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25" name="Text Box 8169">
          <a:extLst>
            <a:ext uri="{FF2B5EF4-FFF2-40B4-BE49-F238E27FC236}">
              <a16:creationId xmlns:a16="http://schemas.microsoft.com/office/drawing/2014/main" id="{8D8DD50B-1203-4BF1-BE11-562DFDD8D79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26" name="Text Box 8169">
          <a:extLst>
            <a:ext uri="{FF2B5EF4-FFF2-40B4-BE49-F238E27FC236}">
              <a16:creationId xmlns:a16="http://schemas.microsoft.com/office/drawing/2014/main" id="{9BA618DD-A9AE-462F-8DC4-3D3A4741CA1F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27" name="Text Box 8169">
          <a:extLst>
            <a:ext uri="{FF2B5EF4-FFF2-40B4-BE49-F238E27FC236}">
              <a16:creationId xmlns:a16="http://schemas.microsoft.com/office/drawing/2014/main" id="{B8AD5930-B46B-4881-806F-BB6A85A7363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28" name="Text Box 8169">
          <a:extLst>
            <a:ext uri="{FF2B5EF4-FFF2-40B4-BE49-F238E27FC236}">
              <a16:creationId xmlns:a16="http://schemas.microsoft.com/office/drawing/2014/main" id="{7AE659DE-D94E-44AB-AE7D-38A86FAAE47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29" name="Text Box 8169">
          <a:extLst>
            <a:ext uri="{FF2B5EF4-FFF2-40B4-BE49-F238E27FC236}">
              <a16:creationId xmlns:a16="http://schemas.microsoft.com/office/drawing/2014/main" id="{9CBDD359-90B4-4FCB-8E4E-A35124B3160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30" name="Text Box 8169">
          <a:extLst>
            <a:ext uri="{FF2B5EF4-FFF2-40B4-BE49-F238E27FC236}">
              <a16:creationId xmlns:a16="http://schemas.microsoft.com/office/drawing/2014/main" id="{599A0CCC-FB48-45B2-A84F-4B0D6A1FD25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31" name="Text Box 8169">
          <a:extLst>
            <a:ext uri="{FF2B5EF4-FFF2-40B4-BE49-F238E27FC236}">
              <a16:creationId xmlns:a16="http://schemas.microsoft.com/office/drawing/2014/main" id="{A6AB2339-73D8-4435-8CD3-5B7E41F8E82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32" name="Text Box 8169">
          <a:extLst>
            <a:ext uri="{FF2B5EF4-FFF2-40B4-BE49-F238E27FC236}">
              <a16:creationId xmlns:a16="http://schemas.microsoft.com/office/drawing/2014/main" id="{2FABC809-EC9A-4D8C-954A-1D03FAF60DE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33" name="Text Box 8169">
          <a:extLst>
            <a:ext uri="{FF2B5EF4-FFF2-40B4-BE49-F238E27FC236}">
              <a16:creationId xmlns:a16="http://schemas.microsoft.com/office/drawing/2014/main" id="{CF0826AE-36C6-40F8-BCA6-A58AC340406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34" name="Text Box 8169">
          <a:extLst>
            <a:ext uri="{FF2B5EF4-FFF2-40B4-BE49-F238E27FC236}">
              <a16:creationId xmlns:a16="http://schemas.microsoft.com/office/drawing/2014/main" id="{AF7E36B1-4C7C-411B-B648-CBD98AF5C12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35" name="Text Box 8169">
          <a:extLst>
            <a:ext uri="{FF2B5EF4-FFF2-40B4-BE49-F238E27FC236}">
              <a16:creationId xmlns:a16="http://schemas.microsoft.com/office/drawing/2014/main" id="{7648B547-16EF-42B3-8DB8-33C66B887DD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36" name="Text Box 8169">
          <a:extLst>
            <a:ext uri="{FF2B5EF4-FFF2-40B4-BE49-F238E27FC236}">
              <a16:creationId xmlns:a16="http://schemas.microsoft.com/office/drawing/2014/main" id="{1466ED03-9CFB-441F-A556-64AAC4D9604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37" name="Text Box 8169">
          <a:extLst>
            <a:ext uri="{FF2B5EF4-FFF2-40B4-BE49-F238E27FC236}">
              <a16:creationId xmlns:a16="http://schemas.microsoft.com/office/drawing/2014/main" id="{6C755A1B-7892-44D2-8AC2-67C2555A85CF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38" name="Text Box 8169">
          <a:extLst>
            <a:ext uri="{FF2B5EF4-FFF2-40B4-BE49-F238E27FC236}">
              <a16:creationId xmlns:a16="http://schemas.microsoft.com/office/drawing/2014/main" id="{B5B1B953-3414-4229-A881-8EAAD62B96BF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39" name="Text Box 8169">
          <a:extLst>
            <a:ext uri="{FF2B5EF4-FFF2-40B4-BE49-F238E27FC236}">
              <a16:creationId xmlns:a16="http://schemas.microsoft.com/office/drawing/2014/main" id="{9DDB9115-C04A-4B56-A1E4-899556CE970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40" name="Text Box 8169">
          <a:extLst>
            <a:ext uri="{FF2B5EF4-FFF2-40B4-BE49-F238E27FC236}">
              <a16:creationId xmlns:a16="http://schemas.microsoft.com/office/drawing/2014/main" id="{B5EDB4A8-46D0-4646-9970-2820D23F18F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41" name="Text Box 8169">
          <a:extLst>
            <a:ext uri="{FF2B5EF4-FFF2-40B4-BE49-F238E27FC236}">
              <a16:creationId xmlns:a16="http://schemas.microsoft.com/office/drawing/2014/main" id="{7DFB30E7-B3A9-400E-95F5-377AB7FF1D0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42" name="Text Box 8169">
          <a:extLst>
            <a:ext uri="{FF2B5EF4-FFF2-40B4-BE49-F238E27FC236}">
              <a16:creationId xmlns:a16="http://schemas.microsoft.com/office/drawing/2014/main" id="{57468484-4925-477B-89DE-5F961AD37A7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43" name="Text Box 8169">
          <a:extLst>
            <a:ext uri="{FF2B5EF4-FFF2-40B4-BE49-F238E27FC236}">
              <a16:creationId xmlns:a16="http://schemas.microsoft.com/office/drawing/2014/main" id="{A386FA23-8A1E-40D8-8863-B245BDFCA11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44" name="Text Box 8169">
          <a:extLst>
            <a:ext uri="{FF2B5EF4-FFF2-40B4-BE49-F238E27FC236}">
              <a16:creationId xmlns:a16="http://schemas.microsoft.com/office/drawing/2014/main" id="{6555FF6B-F1B7-4C50-94A0-8D6D837B78D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45" name="Text Box 8169">
          <a:extLst>
            <a:ext uri="{FF2B5EF4-FFF2-40B4-BE49-F238E27FC236}">
              <a16:creationId xmlns:a16="http://schemas.microsoft.com/office/drawing/2014/main" id="{0DFD41D8-C706-4695-9561-75186206A09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46" name="Text Box 8169">
          <a:extLst>
            <a:ext uri="{FF2B5EF4-FFF2-40B4-BE49-F238E27FC236}">
              <a16:creationId xmlns:a16="http://schemas.microsoft.com/office/drawing/2014/main" id="{242FCCBE-9548-477B-ADB9-D195B304274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47" name="Text Box 8169">
          <a:extLst>
            <a:ext uri="{FF2B5EF4-FFF2-40B4-BE49-F238E27FC236}">
              <a16:creationId xmlns:a16="http://schemas.microsoft.com/office/drawing/2014/main" id="{77BFE91D-3464-48B6-998B-01F0973478F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48" name="Text Box 8169">
          <a:extLst>
            <a:ext uri="{FF2B5EF4-FFF2-40B4-BE49-F238E27FC236}">
              <a16:creationId xmlns:a16="http://schemas.microsoft.com/office/drawing/2014/main" id="{021C605F-BD10-4B55-9E34-EAA67BC289E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49" name="Text Box 8169">
          <a:extLst>
            <a:ext uri="{FF2B5EF4-FFF2-40B4-BE49-F238E27FC236}">
              <a16:creationId xmlns:a16="http://schemas.microsoft.com/office/drawing/2014/main" id="{DE3E95B9-1C70-45C9-B66F-CFFC56B0039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50" name="Text Box 8169">
          <a:extLst>
            <a:ext uri="{FF2B5EF4-FFF2-40B4-BE49-F238E27FC236}">
              <a16:creationId xmlns:a16="http://schemas.microsoft.com/office/drawing/2014/main" id="{E49F7A26-7524-4BB9-BB2E-88DDFA5C3AF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51" name="Text Box 8169">
          <a:extLst>
            <a:ext uri="{FF2B5EF4-FFF2-40B4-BE49-F238E27FC236}">
              <a16:creationId xmlns:a16="http://schemas.microsoft.com/office/drawing/2014/main" id="{9BD8A5F6-A6FC-4B88-BF7C-B119104C502A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352" name="Text Box 8169">
          <a:extLst>
            <a:ext uri="{FF2B5EF4-FFF2-40B4-BE49-F238E27FC236}">
              <a16:creationId xmlns:a16="http://schemas.microsoft.com/office/drawing/2014/main" id="{F1C56424-C697-4389-9739-663618C825D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353" name="Text Box 8169">
          <a:extLst>
            <a:ext uri="{FF2B5EF4-FFF2-40B4-BE49-F238E27FC236}">
              <a16:creationId xmlns:a16="http://schemas.microsoft.com/office/drawing/2014/main" id="{EB55E5DD-518F-42D6-BD91-B58CAAF0648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354" name="Text Box 8169">
          <a:extLst>
            <a:ext uri="{FF2B5EF4-FFF2-40B4-BE49-F238E27FC236}">
              <a16:creationId xmlns:a16="http://schemas.microsoft.com/office/drawing/2014/main" id="{28CC5040-9569-45E7-9A90-8720CD02C7E7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355" name="Text Box 8169">
          <a:extLst>
            <a:ext uri="{FF2B5EF4-FFF2-40B4-BE49-F238E27FC236}">
              <a16:creationId xmlns:a16="http://schemas.microsoft.com/office/drawing/2014/main" id="{DCB8405B-6947-4B7F-B0D3-A765411E331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356" name="Text Box 8169">
          <a:extLst>
            <a:ext uri="{FF2B5EF4-FFF2-40B4-BE49-F238E27FC236}">
              <a16:creationId xmlns:a16="http://schemas.microsoft.com/office/drawing/2014/main" id="{80A9307E-1825-490C-A94F-8648C9A627C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357" name="Text Box 8169">
          <a:extLst>
            <a:ext uri="{FF2B5EF4-FFF2-40B4-BE49-F238E27FC236}">
              <a16:creationId xmlns:a16="http://schemas.microsoft.com/office/drawing/2014/main" id="{42E9A98A-BB75-4BC5-9044-99B64BB1E60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358" name="Text Box 8169">
          <a:extLst>
            <a:ext uri="{FF2B5EF4-FFF2-40B4-BE49-F238E27FC236}">
              <a16:creationId xmlns:a16="http://schemas.microsoft.com/office/drawing/2014/main" id="{A3C39542-E5CB-42A0-8581-E2EB0B80F4A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359" name="Text Box 8169">
          <a:extLst>
            <a:ext uri="{FF2B5EF4-FFF2-40B4-BE49-F238E27FC236}">
              <a16:creationId xmlns:a16="http://schemas.microsoft.com/office/drawing/2014/main" id="{92CC437B-9393-4812-AFC4-4A48868B37F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360" name="Text Box 8169">
          <a:extLst>
            <a:ext uri="{FF2B5EF4-FFF2-40B4-BE49-F238E27FC236}">
              <a16:creationId xmlns:a16="http://schemas.microsoft.com/office/drawing/2014/main" id="{CFA71C35-ACD4-46CE-AD8B-6807DB18E73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361" name="Text Box 8169">
          <a:extLst>
            <a:ext uri="{FF2B5EF4-FFF2-40B4-BE49-F238E27FC236}">
              <a16:creationId xmlns:a16="http://schemas.microsoft.com/office/drawing/2014/main" id="{5F928340-8094-4684-AE4A-284F53CDB12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362" name="Text Box 8169">
          <a:extLst>
            <a:ext uri="{FF2B5EF4-FFF2-40B4-BE49-F238E27FC236}">
              <a16:creationId xmlns:a16="http://schemas.microsoft.com/office/drawing/2014/main" id="{6034355C-42F8-453D-89B2-88479EF2326F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363" name="Text Box 8169">
          <a:extLst>
            <a:ext uri="{FF2B5EF4-FFF2-40B4-BE49-F238E27FC236}">
              <a16:creationId xmlns:a16="http://schemas.microsoft.com/office/drawing/2014/main" id="{03E726E0-69F4-4A31-A565-AB6AC65E23A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364" name="Text Box 8169">
          <a:extLst>
            <a:ext uri="{FF2B5EF4-FFF2-40B4-BE49-F238E27FC236}">
              <a16:creationId xmlns:a16="http://schemas.microsoft.com/office/drawing/2014/main" id="{A0CB8359-9EC4-4C5E-9C86-490E5E894BD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365" name="Text Box 8169">
          <a:extLst>
            <a:ext uri="{FF2B5EF4-FFF2-40B4-BE49-F238E27FC236}">
              <a16:creationId xmlns:a16="http://schemas.microsoft.com/office/drawing/2014/main" id="{C3058C6B-078D-459A-852E-B1C34A3B7337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66" name="Text Box 8169">
          <a:extLst>
            <a:ext uri="{FF2B5EF4-FFF2-40B4-BE49-F238E27FC236}">
              <a16:creationId xmlns:a16="http://schemas.microsoft.com/office/drawing/2014/main" id="{813196A5-82E4-4013-9836-D4B304AF9F8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67" name="Text Box 8169">
          <a:extLst>
            <a:ext uri="{FF2B5EF4-FFF2-40B4-BE49-F238E27FC236}">
              <a16:creationId xmlns:a16="http://schemas.microsoft.com/office/drawing/2014/main" id="{317537A7-2292-42C5-952F-B1E7CC7F6FD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68" name="Text Box 8169">
          <a:extLst>
            <a:ext uri="{FF2B5EF4-FFF2-40B4-BE49-F238E27FC236}">
              <a16:creationId xmlns:a16="http://schemas.microsoft.com/office/drawing/2014/main" id="{636909D1-67F5-4785-830D-C64D0F1FFDC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69" name="Text Box 8169">
          <a:extLst>
            <a:ext uri="{FF2B5EF4-FFF2-40B4-BE49-F238E27FC236}">
              <a16:creationId xmlns:a16="http://schemas.microsoft.com/office/drawing/2014/main" id="{74284572-1694-403B-B119-DB084A12DDA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70" name="Text Box 8169">
          <a:extLst>
            <a:ext uri="{FF2B5EF4-FFF2-40B4-BE49-F238E27FC236}">
              <a16:creationId xmlns:a16="http://schemas.microsoft.com/office/drawing/2014/main" id="{00151FED-CA6C-4FD5-97C5-AA1205C100A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71" name="Text Box 8169">
          <a:extLst>
            <a:ext uri="{FF2B5EF4-FFF2-40B4-BE49-F238E27FC236}">
              <a16:creationId xmlns:a16="http://schemas.microsoft.com/office/drawing/2014/main" id="{7D960531-802C-4AD1-AB68-712830F29B7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72" name="Text Box 8169">
          <a:extLst>
            <a:ext uri="{FF2B5EF4-FFF2-40B4-BE49-F238E27FC236}">
              <a16:creationId xmlns:a16="http://schemas.microsoft.com/office/drawing/2014/main" id="{E65A8FBD-6171-4F20-B7BF-D81B0C71930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73" name="Text Box 8169">
          <a:extLst>
            <a:ext uri="{FF2B5EF4-FFF2-40B4-BE49-F238E27FC236}">
              <a16:creationId xmlns:a16="http://schemas.microsoft.com/office/drawing/2014/main" id="{14509624-DC7C-48A9-AFB0-BE12E1B9C6B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74" name="Text Box 8169">
          <a:extLst>
            <a:ext uri="{FF2B5EF4-FFF2-40B4-BE49-F238E27FC236}">
              <a16:creationId xmlns:a16="http://schemas.microsoft.com/office/drawing/2014/main" id="{677213F6-CF5B-4DBE-AD0F-75667361A6E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75" name="Text Box 8169">
          <a:extLst>
            <a:ext uri="{FF2B5EF4-FFF2-40B4-BE49-F238E27FC236}">
              <a16:creationId xmlns:a16="http://schemas.microsoft.com/office/drawing/2014/main" id="{220EAE57-7A26-4D7B-923E-23826C622AB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76" name="Text Box 8169">
          <a:extLst>
            <a:ext uri="{FF2B5EF4-FFF2-40B4-BE49-F238E27FC236}">
              <a16:creationId xmlns:a16="http://schemas.microsoft.com/office/drawing/2014/main" id="{80E5B094-086B-4DCE-A346-1DD58360608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77" name="Text Box 8169">
          <a:extLst>
            <a:ext uri="{FF2B5EF4-FFF2-40B4-BE49-F238E27FC236}">
              <a16:creationId xmlns:a16="http://schemas.microsoft.com/office/drawing/2014/main" id="{4335BF92-CC59-44AA-A29E-11C05367DF8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78" name="Text Box 8169">
          <a:extLst>
            <a:ext uri="{FF2B5EF4-FFF2-40B4-BE49-F238E27FC236}">
              <a16:creationId xmlns:a16="http://schemas.microsoft.com/office/drawing/2014/main" id="{E2101E59-0599-460C-914A-05EB145C810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79" name="Text Box 8169">
          <a:extLst>
            <a:ext uri="{FF2B5EF4-FFF2-40B4-BE49-F238E27FC236}">
              <a16:creationId xmlns:a16="http://schemas.microsoft.com/office/drawing/2014/main" id="{2F1788CF-93E6-42F8-8186-3FBA9B11772A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80" name="Text Box 8169">
          <a:extLst>
            <a:ext uri="{FF2B5EF4-FFF2-40B4-BE49-F238E27FC236}">
              <a16:creationId xmlns:a16="http://schemas.microsoft.com/office/drawing/2014/main" id="{87E84A0D-C476-40ED-A4AC-CD93E352C09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81" name="Text Box 8169">
          <a:extLst>
            <a:ext uri="{FF2B5EF4-FFF2-40B4-BE49-F238E27FC236}">
              <a16:creationId xmlns:a16="http://schemas.microsoft.com/office/drawing/2014/main" id="{761DA7F5-ED6D-4187-A8CF-4E40B437D10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82" name="Text Box 8169">
          <a:extLst>
            <a:ext uri="{FF2B5EF4-FFF2-40B4-BE49-F238E27FC236}">
              <a16:creationId xmlns:a16="http://schemas.microsoft.com/office/drawing/2014/main" id="{ED82105D-AEA3-4570-B3F8-4598FF00B09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83" name="Text Box 8169">
          <a:extLst>
            <a:ext uri="{FF2B5EF4-FFF2-40B4-BE49-F238E27FC236}">
              <a16:creationId xmlns:a16="http://schemas.microsoft.com/office/drawing/2014/main" id="{529ECF8D-D0C9-4F00-98D4-00245C1F160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84" name="Text Box 8169">
          <a:extLst>
            <a:ext uri="{FF2B5EF4-FFF2-40B4-BE49-F238E27FC236}">
              <a16:creationId xmlns:a16="http://schemas.microsoft.com/office/drawing/2014/main" id="{84234D8E-F75A-438E-BA2A-12C0FE4CAAC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85" name="Text Box 8169">
          <a:extLst>
            <a:ext uri="{FF2B5EF4-FFF2-40B4-BE49-F238E27FC236}">
              <a16:creationId xmlns:a16="http://schemas.microsoft.com/office/drawing/2014/main" id="{47F4318A-A096-46E6-8397-8CDABA1FEBF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86" name="Text Box 8169">
          <a:extLst>
            <a:ext uri="{FF2B5EF4-FFF2-40B4-BE49-F238E27FC236}">
              <a16:creationId xmlns:a16="http://schemas.microsoft.com/office/drawing/2014/main" id="{CF677374-5095-456F-BBF3-F7C9FACE226A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87" name="Text Box 8169">
          <a:extLst>
            <a:ext uri="{FF2B5EF4-FFF2-40B4-BE49-F238E27FC236}">
              <a16:creationId xmlns:a16="http://schemas.microsoft.com/office/drawing/2014/main" id="{6C42D870-10D3-4B7F-BE34-235314E0999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88" name="Text Box 8169">
          <a:extLst>
            <a:ext uri="{FF2B5EF4-FFF2-40B4-BE49-F238E27FC236}">
              <a16:creationId xmlns:a16="http://schemas.microsoft.com/office/drawing/2014/main" id="{A1AB8359-47DF-462D-82BB-88708C93D23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89" name="Text Box 8169">
          <a:extLst>
            <a:ext uri="{FF2B5EF4-FFF2-40B4-BE49-F238E27FC236}">
              <a16:creationId xmlns:a16="http://schemas.microsoft.com/office/drawing/2014/main" id="{88FB1983-0F7A-4B17-B25A-FAA1C2F2EACA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90" name="Text Box 8169">
          <a:extLst>
            <a:ext uri="{FF2B5EF4-FFF2-40B4-BE49-F238E27FC236}">
              <a16:creationId xmlns:a16="http://schemas.microsoft.com/office/drawing/2014/main" id="{D5B74623-81DB-4B78-B3D9-1473E02BA3D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91" name="Text Box 8169">
          <a:extLst>
            <a:ext uri="{FF2B5EF4-FFF2-40B4-BE49-F238E27FC236}">
              <a16:creationId xmlns:a16="http://schemas.microsoft.com/office/drawing/2014/main" id="{91C406F6-6B44-4406-B120-DE40F6511A2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92" name="Text Box 8169">
          <a:extLst>
            <a:ext uri="{FF2B5EF4-FFF2-40B4-BE49-F238E27FC236}">
              <a16:creationId xmlns:a16="http://schemas.microsoft.com/office/drawing/2014/main" id="{30E14D6B-489A-4DBA-BE7B-9B9EF11AFB8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93" name="Text Box 8169">
          <a:extLst>
            <a:ext uri="{FF2B5EF4-FFF2-40B4-BE49-F238E27FC236}">
              <a16:creationId xmlns:a16="http://schemas.microsoft.com/office/drawing/2014/main" id="{1521DBFE-8DC1-478F-8910-BBC3E3154DB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94" name="Text Box 8169">
          <a:extLst>
            <a:ext uri="{FF2B5EF4-FFF2-40B4-BE49-F238E27FC236}">
              <a16:creationId xmlns:a16="http://schemas.microsoft.com/office/drawing/2014/main" id="{74EF92E5-867E-4D6E-9618-5B014A1CFA5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95" name="Text Box 8169">
          <a:extLst>
            <a:ext uri="{FF2B5EF4-FFF2-40B4-BE49-F238E27FC236}">
              <a16:creationId xmlns:a16="http://schemas.microsoft.com/office/drawing/2014/main" id="{5468C91A-03F3-45EB-9465-36DFD2C6E01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96" name="Text Box 8169">
          <a:extLst>
            <a:ext uri="{FF2B5EF4-FFF2-40B4-BE49-F238E27FC236}">
              <a16:creationId xmlns:a16="http://schemas.microsoft.com/office/drawing/2014/main" id="{DA970C40-3C05-4A70-B32A-F758C244BF77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97" name="Text Box 8169">
          <a:extLst>
            <a:ext uri="{FF2B5EF4-FFF2-40B4-BE49-F238E27FC236}">
              <a16:creationId xmlns:a16="http://schemas.microsoft.com/office/drawing/2014/main" id="{5D001FE4-FEC1-4F23-8C3A-A84CCAF54FD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98" name="Text Box 8169">
          <a:extLst>
            <a:ext uri="{FF2B5EF4-FFF2-40B4-BE49-F238E27FC236}">
              <a16:creationId xmlns:a16="http://schemas.microsoft.com/office/drawing/2014/main" id="{6F541B96-A826-417E-90BC-F5C55C05EF6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399" name="Text Box 8169">
          <a:extLst>
            <a:ext uri="{FF2B5EF4-FFF2-40B4-BE49-F238E27FC236}">
              <a16:creationId xmlns:a16="http://schemas.microsoft.com/office/drawing/2014/main" id="{6C1DCE63-5E6D-427A-A4EB-876A08E1D8D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400" name="Text Box 8169">
          <a:extLst>
            <a:ext uri="{FF2B5EF4-FFF2-40B4-BE49-F238E27FC236}">
              <a16:creationId xmlns:a16="http://schemas.microsoft.com/office/drawing/2014/main" id="{004AE9CE-CD97-4638-9C19-96516263FF2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401" name="Text Box 8169">
          <a:extLst>
            <a:ext uri="{FF2B5EF4-FFF2-40B4-BE49-F238E27FC236}">
              <a16:creationId xmlns:a16="http://schemas.microsoft.com/office/drawing/2014/main" id="{3F43D810-3097-4767-9363-3D168E91436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402" name="Text Box 8169">
          <a:extLst>
            <a:ext uri="{FF2B5EF4-FFF2-40B4-BE49-F238E27FC236}">
              <a16:creationId xmlns:a16="http://schemas.microsoft.com/office/drawing/2014/main" id="{1D198724-4F3A-481D-81FB-CD7D550D0DA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403" name="Text Box 8169">
          <a:extLst>
            <a:ext uri="{FF2B5EF4-FFF2-40B4-BE49-F238E27FC236}">
              <a16:creationId xmlns:a16="http://schemas.microsoft.com/office/drawing/2014/main" id="{B757AF67-0130-461E-B10D-DD68AEB5A067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404" name="Text Box 8169">
          <a:extLst>
            <a:ext uri="{FF2B5EF4-FFF2-40B4-BE49-F238E27FC236}">
              <a16:creationId xmlns:a16="http://schemas.microsoft.com/office/drawing/2014/main" id="{DB3CA283-A34F-45F7-9C32-A6D74C76254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405" name="Text Box 8169">
          <a:extLst>
            <a:ext uri="{FF2B5EF4-FFF2-40B4-BE49-F238E27FC236}">
              <a16:creationId xmlns:a16="http://schemas.microsoft.com/office/drawing/2014/main" id="{2AE31E40-AD58-4900-9C76-12C82FCF7BB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406" name="Text Box 8169">
          <a:extLst>
            <a:ext uri="{FF2B5EF4-FFF2-40B4-BE49-F238E27FC236}">
              <a16:creationId xmlns:a16="http://schemas.microsoft.com/office/drawing/2014/main" id="{4864BCDF-0172-4F22-AB5B-3665528A373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407" name="Text Box 8169">
          <a:extLst>
            <a:ext uri="{FF2B5EF4-FFF2-40B4-BE49-F238E27FC236}">
              <a16:creationId xmlns:a16="http://schemas.microsoft.com/office/drawing/2014/main" id="{668FC2F4-5A08-4800-9389-81856AF22F1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08" name="Text Box 8169">
          <a:extLst>
            <a:ext uri="{FF2B5EF4-FFF2-40B4-BE49-F238E27FC236}">
              <a16:creationId xmlns:a16="http://schemas.microsoft.com/office/drawing/2014/main" id="{0EB171B0-59B9-4C8D-8A31-2AF6ADD9246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09" name="Text Box 8169">
          <a:extLst>
            <a:ext uri="{FF2B5EF4-FFF2-40B4-BE49-F238E27FC236}">
              <a16:creationId xmlns:a16="http://schemas.microsoft.com/office/drawing/2014/main" id="{8AB47268-1203-497C-BDD5-1923181528F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10" name="Text Box 8169">
          <a:extLst>
            <a:ext uri="{FF2B5EF4-FFF2-40B4-BE49-F238E27FC236}">
              <a16:creationId xmlns:a16="http://schemas.microsoft.com/office/drawing/2014/main" id="{DB9A1EB7-D8C1-4DA6-B9AB-71604318C14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11" name="Text Box 8169">
          <a:extLst>
            <a:ext uri="{FF2B5EF4-FFF2-40B4-BE49-F238E27FC236}">
              <a16:creationId xmlns:a16="http://schemas.microsoft.com/office/drawing/2014/main" id="{EF97F8F2-5E7E-43CB-A9D4-E49E7B47CDDA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12" name="Text Box 8169">
          <a:extLst>
            <a:ext uri="{FF2B5EF4-FFF2-40B4-BE49-F238E27FC236}">
              <a16:creationId xmlns:a16="http://schemas.microsoft.com/office/drawing/2014/main" id="{130EC4F4-19D0-45F5-9836-7DBD4A27524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13" name="Text Box 8169">
          <a:extLst>
            <a:ext uri="{FF2B5EF4-FFF2-40B4-BE49-F238E27FC236}">
              <a16:creationId xmlns:a16="http://schemas.microsoft.com/office/drawing/2014/main" id="{981F1AD2-993F-4FF0-A85C-7EE3C89480EA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14" name="Text Box 8169">
          <a:extLst>
            <a:ext uri="{FF2B5EF4-FFF2-40B4-BE49-F238E27FC236}">
              <a16:creationId xmlns:a16="http://schemas.microsoft.com/office/drawing/2014/main" id="{87CA3CAC-1AB1-476D-A363-04BB69D0D84F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15" name="Text Box 8169">
          <a:extLst>
            <a:ext uri="{FF2B5EF4-FFF2-40B4-BE49-F238E27FC236}">
              <a16:creationId xmlns:a16="http://schemas.microsoft.com/office/drawing/2014/main" id="{D2E393FF-5209-47C5-9712-602DF986C28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16" name="Text Box 8169">
          <a:extLst>
            <a:ext uri="{FF2B5EF4-FFF2-40B4-BE49-F238E27FC236}">
              <a16:creationId xmlns:a16="http://schemas.microsoft.com/office/drawing/2014/main" id="{0989811E-CC3D-4DDE-B4FA-124023A7DCA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17" name="Text Box 8169">
          <a:extLst>
            <a:ext uri="{FF2B5EF4-FFF2-40B4-BE49-F238E27FC236}">
              <a16:creationId xmlns:a16="http://schemas.microsoft.com/office/drawing/2014/main" id="{3DC76E1B-3B4A-466C-B9D3-C1A85CA6603F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18" name="Text Box 8169">
          <a:extLst>
            <a:ext uri="{FF2B5EF4-FFF2-40B4-BE49-F238E27FC236}">
              <a16:creationId xmlns:a16="http://schemas.microsoft.com/office/drawing/2014/main" id="{B522B9FF-8011-40C0-AE1D-9C214DFE645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19" name="Text Box 8169">
          <a:extLst>
            <a:ext uri="{FF2B5EF4-FFF2-40B4-BE49-F238E27FC236}">
              <a16:creationId xmlns:a16="http://schemas.microsoft.com/office/drawing/2014/main" id="{E11F774C-F56C-4C5B-B921-0D32549CD64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20" name="Text Box 8169">
          <a:extLst>
            <a:ext uri="{FF2B5EF4-FFF2-40B4-BE49-F238E27FC236}">
              <a16:creationId xmlns:a16="http://schemas.microsoft.com/office/drawing/2014/main" id="{DC105E77-C57D-4EDD-AB34-66F4EDA6D38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21" name="Text Box 8169">
          <a:extLst>
            <a:ext uri="{FF2B5EF4-FFF2-40B4-BE49-F238E27FC236}">
              <a16:creationId xmlns:a16="http://schemas.microsoft.com/office/drawing/2014/main" id="{E5EF06EB-E017-4382-B2B1-0BE5920F992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22" name="Text Box 8169">
          <a:extLst>
            <a:ext uri="{FF2B5EF4-FFF2-40B4-BE49-F238E27FC236}">
              <a16:creationId xmlns:a16="http://schemas.microsoft.com/office/drawing/2014/main" id="{8C361704-D1F3-4A86-83B8-BE0263B82FE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23" name="Text Box 8169">
          <a:extLst>
            <a:ext uri="{FF2B5EF4-FFF2-40B4-BE49-F238E27FC236}">
              <a16:creationId xmlns:a16="http://schemas.microsoft.com/office/drawing/2014/main" id="{97CE81AE-CD24-4C40-A0A0-10FB6521125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24" name="Text Box 8169">
          <a:extLst>
            <a:ext uri="{FF2B5EF4-FFF2-40B4-BE49-F238E27FC236}">
              <a16:creationId xmlns:a16="http://schemas.microsoft.com/office/drawing/2014/main" id="{AAE1E894-8EA1-4D65-A055-A58A82DE6EE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25" name="Text Box 8169">
          <a:extLst>
            <a:ext uri="{FF2B5EF4-FFF2-40B4-BE49-F238E27FC236}">
              <a16:creationId xmlns:a16="http://schemas.microsoft.com/office/drawing/2014/main" id="{1F01C056-7BF1-414E-B776-294E01D997C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26" name="Text Box 8169">
          <a:extLst>
            <a:ext uri="{FF2B5EF4-FFF2-40B4-BE49-F238E27FC236}">
              <a16:creationId xmlns:a16="http://schemas.microsoft.com/office/drawing/2014/main" id="{1570648B-5B7B-4E24-BCA6-0731305C52E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27" name="Text Box 8169">
          <a:extLst>
            <a:ext uri="{FF2B5EF4-FFF2-40B4-BE49-F238E27FC236}">
              <a16:creationId xmlns:a16="http://schemas.microsoft.com/office/drawing/2014/main" id="{04A8E2D2-524E-4E9D-996B-A0C8CBD84DD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28" name="Text Box 8169">
          <a:extLst>
            <a:ext uri="{FF2B5EF4-FFF2-40B4-BE49-F238E27FC236}">
              <a16:creationId xmlns:a16="http://schemas.microsoft.com/office/drawing/2014/main" id="{87F6B86A-B421-49BD-845F-374D8835389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29" name="Text Box 8169">
          <a:extLst>
            <a:ext uri="{FF2B5EF4-FFF2-40B4-BE49-F238E27FC236}">
              <a16:creationId xmlns:a16="http://schemas.microsoft.com/office/drawing/2014/main" id="{84F49E4A-4CEB-4A32-8BE0-FF36E257B6E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30" name="Text Box 8169">
          <a:extLst>
            <a:ext uri="{FF2B5EF4-FFF2-40B4-BE49-F238E27FC236}">
              <a16:creationId xmlns:a16="http://schemas.microsoft.com/office/drawing/2014/main" id="{FE35EB7E-5FCD-4892-9772-0C3C702295F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31" name="Text Box 8169">
          <a:extLst>
            <a:ext uri="{FF2B5EF4-FFF2-40B4-BE49-F238E27FC236}">
              <a16:creationId xmlns:a16="http://schemas.microsoft.com/office/drawing/2014/main" id="{40FDF265-61BE-4771-8CF8-E8C272B80FD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32" name="Text Box 8169">
          <a:extLst>
            <a:ext uri="{FF2B5EF4-FFF2-40B4-BE49-F238E27FC236}">
              <a16:creationId xmlns:a16="http://schemas.microsoft.com/office/drawing/2014/main" id="{4C3F710E-53E7-47ED-8BF9-277CD6AC699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33" name="Text Box 8169">
          <a:extLst>
            <a:ext uri="{FF2B5EF4-FFF2-40B4-BE49-F238E27FC236}">
              <a16:creationId xmlns:a16="http://schemas.microsoft.com/office/drawing/2014/main" id="{D777F6E1-5EFD-4781-B78C-FA0B1169E66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34" name="Text Box 8169">
          <a:extLst>
            <a:ext uri="{FF2B5EF4-FFF2-40B4-BE49-F238E27FC236}">
              <a16:creationId xmlns:a16="http://schemas.microsoft.com/office/drawing/2014/main" id="{C03C098C-73B5-4E14-B33F-8FD40B5D05C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35" name="Text Box 8169">
          <a:extLst>
            <a:ext uri="{FF2B5EF4-FFF2-40B4-BE49-F238E27FC236}">
              <a16:creationId xmlns:a16="http://schemas.microsoft.com/office/drawing/2014/main" id="{7FAC54F0-34F6-4F45-8453-EBA57995799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36" name="Text Box 8169">
          <a:extLst>
            <a:ext uri="{FF2B5EF4-FFF2-40B4-BE49-F238E27FC236}">
              <a16:creationId xmlns:a16="http://schemas.microsoft.com/office/drawing/2014/main" id="{737366F8-019F-452D-AFCA-30EE3B93D77A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37" name="Text Box 8169">
          <a:extLst>
            <a:ext uri="{FF2B5EF4-FFF2-40B4-BE49-F238E27FC236}">
              <a16:creationId xmlns:a16="http://schemas.microsoft.com/office/drawing/2014/main" id="{3E1109DB-A56B-45BB-9FFB-1185E8FC120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38" name="Text Box 8169">
          <a:extLst>
            <a:ext uri="{FF2B5EF4-FFF2-40B4-BE49-F238E27FC236}">
              <a16:creationId xmlns:a16="http://schemas.microsoft.com/office/drawing/2014/main" id="{1B20F688-2EFC-4F5B-833B-A0C43773796F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39" name="Text Box 8169">
          <a:extLst>
            <a:ext uri="{FF2B5EF4-FFF2-40B4-BE49-F238E27FC236}">
              <a16:creationId xmlns:a16="http://schemas.microsoft.com/office/drawing/2014/main" id="{0999B6A9-280C-4075-B38F-C15F91F4BA6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40" name="Text Box 8169">
          <a:extLst>
            <a:ext uri="{FF2B5EF4-FFF2-40B4-BE49-F238E27FC236}">
              <a16:creationId xmlns:a16="http://schemas.microsoft.com/office/drawing/2014/main" id="{428FA3B3-802A-48E4-8F67-6D3DE22AAD7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41" name="Text Box 8169">
          <a:extLst>
            <a:ext uri="{FF2B5EF4-FFF2-40B4-BE49-F238E27FC236}">
              <a16:creationId xmlns:a16="http://schemas.microsoft.com/office/drawing/2014/main" id="{D15F9767-013A-44AE-A748-26998777877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42" name="Text Box 8169">
          <a:extLst>
            <a:ext uri="{FF2B5EF4-FFF2-40B4-BE49-F238E27FC236}">
              <a16:creationId xmlns:a16="http://schemas.microsoft.com/office/drawing/2014/main" id="{71773C52-AA73-401E-BB51-ED7FA222CC9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43" name="Text Box 8169">
          <a:extLst>
            <a:ext uri="{FF2B5EF4-FFF2-40B4-BE49-F238E27FC236}">
              <a16:creationId xmlns:a16="http://schemas.microsoft.com/office/drawing/2014/main" id="{B33A15C4-D4C8-46B6-840E-008B77826A8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44" name="Text Box 8169">
          <a:extLst>
            <a:ext uri="{FF2B5EF4-FFF2-40B4-BE49-F238E27FC236}">
              <a16:creationId xmlns:a16="http://schemas.microsoft.com/office/drawing/2014/main" id="{62CF49C3-3129-4730-A77F-B0A9E4AE9A0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45" name="Text Box 8169">
          <a:extLst>
            <a:ext uri="{FF2B5EF4-FFF2-40B4-BE49-F238E27FC236}">
              <a16:creationId xmlns:a16="http://schemas.microsoft.com/office/drawing/2014/main" id="{8B1A34B9-394C-49F1-8914-4E1DA0A19FB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46" name="Text Box 8169">
          <a:extLst>
            <a:ext uri="{FF2B5EF4-FFF2-40B4-BE49-F238E27FC236}">
              <a16:creationId xmlns:a16="http://schemas.microsoft.com/office/drawing/2014/main" id="{ABFF6060-AD44-43C2-8E44-E90475786A3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47" name="Text Box 8169">
          <a:extLst>
            <a:ext uri="{FF2B5EF4-FFF2-40B4-BE49-F238E27FC236}">
              <a16:creationId xmlns:a16="http://schemas.microsoft.com/office/drawing/2014/main" id="{6C981647-C2AB-48A6-B2D5-0D0EAF6516D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48" name="Text Box 8169">
          <a:extLst>
            <a:ext uri="{FF2B5EF4-FFF2-40B4-BE49-F238E27FC236}">
              <a16:creationId xmlns:a16="http://schemas.microsoft.com/office/drawing/2014/main" id="{6255ACE7-F2A1-401B-B66E-C8524A70B94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49" name="Text Box 8169">
          <a:extLst>
            <a:ext uri="{FF2B5EF4-FFF2-40B4-BE49-F238E27FC236}">
              <a16:creationId xmlns:a16="http://schemas.microsoft.com/office/drawing/2014/main" id="{8A243F6B-5127-4D35-80FE-5EC5A088019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50" name="Text Box 8169">
          <a:extLst>
            <a:ext uri="{FF2B5EF4-FFF2-40B4-BE49-F238E27FC236}">
              <a16:creationId xmlns:a16="http://schemas.microsoft.com/office/drawing/2014/main" id="{BB00F05A-2A21-47FC-BCC9-4BDC581D8E4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51" name="Text Box 8169">
          <a:extLst>
            <a:ext uri="{FF2B5EF4-FFF2-40B4-BE49-F238E27FC236}">
              <a16:creationId xmlns:a16="http://schemas.microsoft.com/office/drawing/2014/main" id="{AE2DFEDC-76BC-4718-85B3-ECE1A2C359A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52" name="Text Box 8169">
          <a:extLst>
            <a:ext uri="{FF2B5EF4-FFF2-40B4-BE49-F238E27FC236}">
              <a16:creationId xmlns:a16="http://schemas.microsoft.com/office/drawing/2014/main" id="{8033A7C0-2155-4E2A-96F4-8A58212C690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53" name="Text Box 8169">
          <a:extLst>
            <a:ext uri="{FF2B5EF4-FFF2-40B4-BE49-F238E27FC236}">
              <a16:creationId xmlns:a16="http://schemas.microsoft.com/office/drawing/2014/main" id="{7EC030DC-1C51-4316-A620-5B67921F13A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54" name="Text Box 8169">
          <a:extLst>
            <a:ext uri="{FF2B5EF4-FFF2-40B4-BE49-F238E27FC236}">
              <a16:creationId xmlns:a16="http://schemas.microsoft.com/office/drawing/2014/main" id="{E1CAA513-32B9-46F2-8C24-34BCBECA831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55" name="Text Box 8169">
          <a:extLst>
            <a:ext uri="{FF2B5EF4-FFF2-40B4-BE49-F238E27FC236}">
              <a16:creationId xmlns:a16="http://schemas.microsoft.com/office/drawing/2014/main" id="{C37D2C2E-E7D1-4F80-B1D6-14028530A92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56" name="Text Box 8169">
          <a:extLst>
            <a:ext uri="{FF2B5EF4-FFF2-40B4-BE49-F238E27FC236}">
              <a16:creationId xmlns:a16="http://schemas.microsoft.com/office/drawing/2014/main" id="{25689F0D-CE85-4D1A-8893-BF62708BD29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57" name="Text Box 8169">
          <a:extLst>
            <a:ext uri="{FF2B5EF4-FFF2-40B4-BE49-F238E27FC236}">
              <a16:creationId xmlns:a16="http://schemas.microsoft.com/office/drawing/2014/main" id="{5EB1DB1D-5375-4ABD-9878-CACDD816B05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58" name="Text Box 8169">
          <a:extLst>
            <a:ext uri="{FF2B5EF4-FFF2-40B4-BE49-F238E27FC236}">
              <a16:creationId xmlns:a16="http://schemas.microsoft.com/office/drawing/2014/main" id="{653C2081-1C90-4AA0-9BD4-47D4E663A11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59" name="Text Box 8169">
          <a:extLst>
            <a:ext uri="{FF2B5EF4-FFF2-40B4-BE49-F238E27FC236}">
              <a16:creationId xmlns:a16="http://schemas.microsoft.com/office/drawing/2014/main" id="{C4FD8A1E-A484-4CF6-B8EB-B963BDE731DF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60" name="Text Box 8169">
          <a:extLst>
            <a:ext uri="{FF2B5EF4-FFF2-40B4-BE49-F238E27FC236}">
              <a16:creationId xmlns:a16="http://schemas.microsoft.com/office/drawing/2014/main" id="{AC123A4B-9F69-47D7-AA9B-6E10CFFC123F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61" name="Text Box 8169">
          <a:extLst>
            <a:ext uri="{FF2B5EF4-FFF2-40B4-BE49-F238E27FC236}">
              <a16:creationId xmlns:a16="http://schemas.microsoft.com/office/drawing/2014/main" id="{8EBF46D9-4BC6-4787-8C6D-A71B01FECDA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62" name="Text Box 8169">
          <a:extLst>
            <a:ext uri="{FF2B5EF4-FFF2-40B4-BE49-F238E27FC236}">
              <a16:creationId xmlns:a16="http://schemas.microsoft.com/office/drawing/2014/main" id="{58FDFA02-6F92-4225-957F-C09D3953209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63" name="Text Box 8169">
          <a:extLst>
            <a:ext uri="{FF2B5EF4-FFF2-40B4-BE49-F238E27FC236}">
              <a16:creationId xmlns:a16="http://schemas.microsoft.com/office/drawing/2014/main" id="{AB1DD923-35CE-4434-83FE-057481BDCB8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64" name="Text Box 8169">
          <a:extLst>
            <a:ext uri="{FF2B5EF4-FFF2-40B4-BE49-F238E27FC236}">
              <a16:creationId xmlns:a16="http://schemas.microsoft.com/office/drawing/2014/main" id="{89CEA44D-7AE1-432D-9E36-D5C39E4F39F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65" name="Text Box 8169">
          <a:extLst>
            <a:ext uri="{FF2B5EF4-FFF2-40B4-BE49-F238E27FC236}">
              <a16:creationId xmlns:a16="http://schemas.microsoft.com/office/drawing/2014/main" id="{FAAD2785-371E-4C0C-A62F-26ED1B845D3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66" name="Text Box 8169">
          <a:extLst>
            <a:ext uri="{FF2B5EF4-FFF2-40B4-BE49-F238E27FC236}">
              <a16:creationId xmlns:a16="http://schemas.microsoft.com/office/drawing/2014/main" id="{9189C11E-31F2-4522-9BC6-46E78C83970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67" name="Text Box 8169">
          <a:extLst>
            <a:ext uri="{FF2B5EF4-FFF2-40B4-BE49-F238E27FC236}">
              <a16:creationId xmlns:a16="http://schemas.microsoft.com/office/drawing/2014/main" id="{FF32FC8E-1B54-4B19-B933-7824C50C1D8A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68" name="Text Box 8169">
          <a:extLst>
            <a:ext uri="{FF2B5EF4-FFF2-40B4-BE49-F238E27FC236}">
              <a16:creationId xmlns:a16="http://schemas.microsoft.com/office/drawing/2014/main" id="{8951D7DA-0B65-49B3-A6F1-8627812CAF5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69" name="Text Box 8169">
          <a:extLst>
            <a:ext uri="{FF2B5EF4-FFF2-40B4-BE49-F238E27FC236}">
              <a16:creationId xmlns:a16="http://schemas.microsoft.com/office/drawing/2014/main" id="{93E58834-D0E8-4606-B0FA-46C14814BCE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70" name="Text Box 8169">
          <a:extLst>
            <a:ext uri="{FF2B5EF4-FFF2-40B4-BE49-F238E27FC236}">
              <a16:creationId xmlns:a16="http://schemas.microsoft.com/office/drawing/2014/main" id="{D79FFEAC-0A71-45B7-A05D-7EA6C32B74D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71" name="Text Box 8169">
          <a:extLst>
            <a:ext uri="{FF2B5EF4-FFF2-40B4-BE49-F238E27FC236}">
              <a16:creationId xmlns:a16="http://schemas.microsoft.com/office/drawing/2014/main" id="{D57F5AC0-2BC0-483E-A167-93F17AE89E0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72" name="Text Box 8169">
          <a:extLst>
            <a:ext uri="{FF2B5EF4-FFF2-40B4-BE49-F238E27FC236}">
              <a16:creationId xmlns:a16="http://schemas.microsoft.com/office/drawing/2014/main" id="{46A5D86C-1999-4AE4-807E-357B7AFA099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73" name="Text Box 8169">
          <a:extLst>
            <a:ext uri="{FF2B5EF4-FFF2-40B4-BE49-F238E27FC236}">
              <a16:creationId xmlns:a16="http://schemas.microsoft.com/office/drawing/2014/main" id="{39852EF6-AA3E-4BFD-9717-F89DE980FA9F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74" name="Text Box 8169">
          <a:extLst>
            <a:ext uri="{FF2B5EF4-FFF2-40B4-BE49-F238E27FC236}">
              <a16:creationId xmlns:a16="http://schemas.microsoft.com/office/drawing/2014/main" id="{B2D57C1D-F7FA-43E3-BD15-2048C384B9E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75" name="Text Box 8169">
          <a:extLst>
            <a:ext uri="{FF2B5EF4-FFF2-40B4-BE49-F238E27FC236}">
              <a16:creationId xmlns:a16="http://schemas.microsoft.com/office/drawing/2014/main" id="{73C33609-36EF-4915-AC1E-CE440A80DE5F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76" name="Text Box 8169">
          <a:extLst>
            <a:ext uri="{FF2B5EF4-FFF2-40B4-BE49-F238E27FC236}">
              <a16:creationId xmlns:a16="http://schemas.microsoft.com/office/drawing/2014/main" id="{CDEA7E9D-1725-413F-AE3B-1770EFC06A6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47625</xdr:rowOff>
    </xdr:to>
    <xdr:sp macro="" textlink="">
      <xdr:nvSpPr>
        <xdr:cNvPr id="477" name="Text Box 8169">
          <a:extLst>
            <a:ext uri="{FF2B5EF4-FFF2-40B4-BE49-F238E27FC236}">
              <a16:creationId xmlns:a16="http://schemas.microsoft.com/office/drawing/2014/main" id="{E951285E-2B77-4CC6-A065-216C19CB188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78" name="Text Box 8169">
          <a:extLst>
            <a:ext uri="{FF2B5EF4-FFF2-40B4-BE49-F238E27FC236}">
              <a16:creationId xmlns:a16="http://schemas.microsoft.com/office/drawing/2014/main" id="{27493BBD-BEC7-4523-9C04-FBB47C26D7C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79" name="Text Box 8169">
          <a:extLst>
            <a:ext uri="{FF2B5EF4-FFF2-40B4-BE49-F238E27FC236}">
              <a16:creationId xmlns:a16="http://schemas.microsoft.com/office/drawing/2014/main" id="{26743FFA-CE8B-481F-BF40-7C4B1202F2B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80" name="Text Box 8169">
          <a:extLst>
            <a:ext uri="{FF2B5EF4-FFF2-40B4-BE49-F238E27FC236}">
              <a16:creationId xmlns:a16="http://schemas.microsoft.com/office/drawing/2014/main" id="{44A0D327-3882-4A80-B797-EC2D506FDD9F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81" name="Text Box 8169">
          <a:extLst>
            <a:ext uri="{FF2B5EF4-FFF2-40B4-BE49-F238E27FC236}">
              <a16:creationId xmlns:a16="http://schemas.microsoft.com/office/drawing/2014/main" id="{7B895591-3CC0-44EB-987C-916ABEA1B66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82" name="Text Box 8169">
          <a:extLst>
            <a:ext uri="{FF2B5EF4-FFF2-40B4-BE49-F238E27FC236}">
              <a16:creationId xmlns:a16="http://schemas.microsoft.com/office/drawing/2014/main" id="{3BACB2CF-478B-4A78-BFCB-2914A743AC5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83" name="Text Box 8169">
          <a:extLst>
            <a:ext uri="{FF2B5EF4-FFF2-40B4-BE49-F238E27FC236}">
              <a16:creationId xmlns:a16="http://schemas.microsoft.com/office/drawing/2014/main" id="{E4F86BCD-4268-4334-9707-EC3B1B14A66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84" name="Text Box 8169">
          <a:extLst>
            <a:ext uri="{FF2B5EF4-FFF2-40B4-BE49-F238E27FC236}">
              <a16:creationId xmlns:a16="http://schemas.microsoft.com/office/drawing/2014/main" id="{A953BC14-F440-472B-AF8B-AA9905579AE7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85" name="Text Box 8169">
          <a:extLst>
            <a:ext uri="{FF2B5EF4-FFF2-40B4-BE49-F238E27FC236}">
              <a16:creationId xmlns:a16="http://schemas.microsoft.com/office/drawing/2014/main" id="{86D56FB6-C98E-4FFE-8752-04C20EDF804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86" name="Text Box 8169">
          <a:extLst>
            <a:ext uri="{FF2B5EF4-FFF2-40B4-BE49-F238E27FC236}">
              <a16:creationId xmlns:a16="http://schemas.microsoft.com/office/drawing/2014/main" id="{358A0212-E7DC-4D30-80EC-110EB581880E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87" name="Text Box 8169">
          <a:extLst>
            <a:ext uri="{FF2B5EF4-FFF2-40B4-BE49-F238E27FC236}">
              <a16:creationId xmlns:a16="http://schemas.microsoft.com/office/drawing/2014/main" id="{F351B30C-3649-4F0F-A4C5-2A786BD2178F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88" name="Text Box 8169">
          <a:extLst>
            <a:ext uri="{FF2B5EF4-FFF2-40B4-BE49-F238E27FC236}">
              <a16:creationId xmlns:a16="http://schemas.microsoft.com/office/drawing/2014/main" id="{4D740EF7-8EEA-436F-B99F-2D473CA16B3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89" name="Text Box 8169">
          <a:extLst>
            <a:ext uri="{FF2B5EF4-FFF2-40B4-BE49-F238E27FC236}">
              <a16:creationId xmlns:a16="http://schemas.microsoft.com/office/drawing/2014/main" id="{2C81AEF9-95AC-45F6-B6C5-CE51D97023A7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90" name="Text Box 8169">
          <a:extLst>
            <a:ext uri="{FF2B5EF4-FFF2-40B4-BE49-F238E27FC236}">
              <a16:creationId xmlns:a16="http://schemas.microsoft.com/office/drawing/2014/main" id="{15E871F4-C96C-45E5-989B-4073C78D79C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91" name="Text Box 8169">
          <a:extLst>
            <a:ext uri="{FF2B5EF4-FFF2-40B4-BE49-F238E27FC236}">
              <a16:creationId xmlns:a16="http://schemas.microsoft.com/office/drawing/2014/main" id="{D72743C4-62D9-49AD-9101-7B329342A6E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92" name="Text Box 8169">
          <a:extLst>
            <a:ext uri="{FF2B5EF4-FFF2-40B4-BE49-F238E27FC236}">
              <a16:creationId xmlns:a16="http://schemas.microsoft.com/office/drawing/2014/main" id="{678E7C65-498B-4A8D-81E6-DA5518014FF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93" name="Text Box 8169">
          <a:extLst>
            <a:ext uri="{FF2B5EF4-FFF2-40B4-BE49-F238E27FC236}">
              <a16:creationId xmlns:a16="http://schemas.microsoft.com/office/drawing/2014/main" id="{5248A27F-2A83-498A-9428-9685ABDBF53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94" name="Text Box 8169">
          <a:extLst>
            <a:ext uri="{FF2B5EF4-FFF2-40B4-BE49-F238E27FC236}">
              <a16:creationId xmlns:a16="http://schemas.microsoft.com/office/drawing/2014/main" id="{2B17A4C3-5E63-44C1-89ED-17F00515792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95" name="Text Box 8169">
          <a:extLst>
            <a:ext uri="{FF2B5EF4-FFF2-40B4-BE49-F238E27FC236}">
              <a16:creationId xmlns:a16="http://schemas.microsoft.com/office/drawing/2014/main" id="{EE8E3277-AEF1-4831-8162-7CCC374FA5C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96" name="Text Box 8169">
          <a:extLst>
            <a:ext uri="{FF2B5EF4-FFF2-40B4-BE49-F238E27FC236}">
              <a16:creationId xmlns:a16="http://schemas.microsoft.com/office/drawing/2014/main" id="{9146B9D1-1905-4B17-9E6B-EEC7764B90C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97" name="Text Box 8169">
          <a:extLst>
            <a:ext uri="{FF2B5EF4-FFF2-40B4-BE49-F238E27FC236}">
              <a16:creationId xmlns:a16="http://schemas.microsoft.com/office/drawing/2014/main" id="{CF7EA979-DFEE-4FBF-AD2D-52CFEE3A433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98" name="Text Box 8169">
          <a:extLst>
            <a:ext uri="{FF2B5EF4-FFF2-40B4-BE49-F238E27FC236}">
              <a16:creationId xmlns:a16="http://schemas.microsoft.com/office/drawing/2014/main" id="{F5C8521E-B4DA-488A-B6A1-C279A10F232F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499" name="Text Box 8169">
          <a:extLst>
            <a:ext uri="{FF2B5EF4-FFF2-40B4-BE49-F238E27FC236}">
              <a16:creationId xmlns:a16="http://schemas.microsoft.com/office/drawing/2014/main" id="{C6FA4AE7-7F49-41DF-AD4B-5D0D96C9E63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500" name="Text Box 8169">
          <a:extLst>
            <a:ext uri="{FF2B5EF4-FFF2-40B4-BE49-F238E27FC236}">
              <a16:creationId xmlns:a16="http://schemas.microsoft.com/office/drawing/2014/main" id="{6A3BC187-494F-4CFF-8082-4EB1DEA1104C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501" name="Text Box 8169">
          <a:extLst>
            <a:ext uri="{FF2B5EF4-FFF2-40B4-BE49-F238E27FC236}">
              <a16:creationId xmlns:a16="http://schemas.microsoft.com/office/drawing/2014/main" id="{BF488296-EE1C-41CA-9603-02EF6B172AE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502" name="Text Box 8169">
          <a:extLst>
            <a:ext uri="{FF2B5EF4-FFF2-40B4-BE49-F238E27FC236}">
              <a16:creationId xmlns:a16="http://schemas.microsoft.com/office/drawing/2014/main" id="{F5A57038-D096-405C-BD35-361D6633174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503" name="Text Box 8169">
          <a:extLst>
            <a:ext uri="{FF2B5EF4-FFF2-40B4-BE49-F238E27FC236}">
              <a16:creationId xmlns:a16="http://schemas.microsoft.com/office/drawing/2014/main" id="{408B8B01-39C9-4921-AA42-EED20DAFDD3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504" name="Text Box 8169">
          <a:extLst>
            <a:ext uri="{FF2B5EF4-FFF2-40B4-BE49-F238E27FC236}">
              <a16:creationId xmlns:a16="http://schemas.microsoft.com/office/drawing/2014/main" id="{0C33DE5D-6AB6-4B08-B312-49C49DE1525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505" name="Text Box 8169">
          <a:extLst>
            <a:ext uri="{FF2B5EF4-FFF2-40B4-BE49-F238E27FC236}">
              <a16:creationId xmlns:a16="http://schemas.microsoft.com/office/drawing/2014/main" id="{68A556F4-C626-4157-9776-B1CFF6D06DC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506" name="Text Box 8169">
          <a:extLst>
            <a:ext uri="{FF2B5EF4-FFF2-40B4-BE49-F238E27FC236}">
              <a16:creationId xmlns:a16="http://schemas.microsoft.com/office/drawing/2014/main" id="{67A8CF9D-006B-4FCC-91C9-5DD5D899A16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507" name="Text Box 8169">
          <a:extLst>
            <a:ext uri="{FF2B5EF4-FFF2-40B4-BE49-F238E27FC236}">
              <a16:creationId xmlns:a16="http://schemas.microsoft.com/office/drawing/2014/main" id="{1258902E-3989-4D91-B7F8-8A131E529EAB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508" name="Text Box 8169">
          <a:extLst>
            <a:ext uri="{FF2B5EF4-FFF2-40B4-BE49-F238E27FC236}">
              <a16:creationId xmlns:a16="http://schemas.microsoft.com/office/drawing/2014/main" id="{A22AA934-3660-4A81-9F99-F2CD524917F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509" name="Text Box 8169">
          <a:extLst>
            <a:ext uri="{FF2B5EF4-FFF2-40B4-BE49-F238E27FC236}">
              <a16:creationId xmlns:a16="http://schemas.microsoft.com/office/drawing/2014/main" id="{B2378451-A6E5-4BC4-8818-82D547C1B36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510" name="Text Box 8169">
          <a:extLst>
            <a:ext uri="{FF2B5EF4-FFF2-40B4-BE49-F238E27FC236}">
              <a16:creationId xmlns:a16="http://schemas.microsoft.com/office/drawing/2014/main" id="{37088703-19E4-4EE4-B7AB-8364BEC8F38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511" name="Text Box 8169">
          <a:extLst>
            <a:ext uri="{FF2B5EF4-FFF2-40B4-BE49-F238E27FC236}">
              <a16:creationId xmlns:a16="http://schemas.microsoft.com/office/drawing/2014/main" id="{83D311B0-9151-4575-8415-A8FFC14F27A9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512" name="Text Box 8169">
          <a:extLst>
            <a:ext uri="{FF2B5EF4-FFF2-40B4-BE49-F238E27FC236}">
              <a16:creationId xmlns:a16="http://schemas.microsoft.com/office/drawing/2014/main" id="{2AF68C40-7755-43DB-BCB5-63A39E508E84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513" name="Text Box 8169">
          <a:extLst>
            <a:ext uri="{FF2B5EF4-FFF2-40B4-BE49-F238E27FC236}">
              <a16:creationId xmlns:a16="http://schemas.microsoft.com/office/drawing/2014/main" id="{253BBCCD-A6C7-4637-BAD3-90F56EC8877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514" name="Text Box 8169">
          <a:extLst>
            <a:ext uri="{FF2B5EF4-FFF2-40B4-BE49-F238E27FC236}">
              <a16:creationId xmlns:a16="http://schemas.microsoft.com/office/drawing/2014/main" id="{617F97EB-0C91-4A3C-AE6C-77688F6D81F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515" name="Text Box 8169">
          <a:extLst>
            <a:ext uri="{FF2B5EF4-FFF2-40B4-BE49-F238E27FC236}">
              <a16:creationId xmlns:a16="http://schemas.microsoft.com/office/drawing/2014/main" id="{E16D121C-DA23-4276-B9D2-3DA87E5B913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516" name="Text Box 8169">
          <a:extLst>
            <a:ext uri="{FF2B5EF4-FFF2-40B4-BE49-F238E27FC236}">
              <a16:creationId xmlns:a16="http://schemas.microsoft.com/office/drawing/2014/main" id="{03994426-609E-4924-B196-835893554C8A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517" name="Text Box 8169">
          <a:extLst>
            <a:ext uri="{FF2B5EF4-FFF2-40B4-BE49-F238E27FC236}">
              <a16:creationId xmlns:a16="http://schemas.microsoft.com/office/drawing/2014/main" id="{3E68B941-D814-49B0-9EA8-4AF18FAE3967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518" name="Text Box 8169">
          <a:extLst>
            <a:ext uri="{FF2B5EF4-FFF2-40B4-BE49-F238E27FC236}">
              <a16:creationId xmlns:a16="http://schemas.microsoft.com/office/drawing/2014/main" id="{F56D5D13-8242-46DF-BA26-3D2C1A75CBA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47625</xdr:rowOff>
    </xdr:to>
    <xdr:sp macro="" textlink="">
      <xdr:nvSpPr>
        <xdr:cNvPr id="519" name="Text Box 8169">
          <a:extLst>
            <a:ext uri="{FF2B5EF4-FFF2-40B4-BE49-F238E27FC236}">
              <a16:creationId xmlns:a16="http://schemas.microsoft.com/office/drawing/2014/main" id="{A4BDBC5B-5C69-48A0-8EA3-A8D4CF20F872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520" name="Text Box 8169">
          <a:extLst>
            <a:ext uri="{FF2B5EF4-FFF2-40B4-BE49-F238E27FC236}">
              <a16:creationId xmlns:a16="http://schemas.microsoft.com/office/drawing/2014/main" id="{3571B89E-EAE6-4D96-881E-02F569DA9A4F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521" name="Text Box 8169">
          <a:extLst>
            <a:ext uri="{FF2B5EF4-FFF2-40B4-BE49-F238E27FC236}">
              <a16:creationId xmlns:a16="http://schemas.microsoft.com/office/drawing/2014/main" id="{07FEBE6D-9787-49E0-A382-290258D96EB5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522" name="Text Box 8169">
          <a:extLst>
            <a:ext uri="{FF2B5EF4-FFF2-40B4-BE49-F238E27FC236}">
              <a16:creationId xmlns:a16="http://schemas.microsoft.com/office/drawing/2014/main" id="{3DD18F45-3F28-4C57-AF27-24711AE5621D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523" name="Text Box 8169">
          <a:extLst>
            <a:ext uri="{FF2B5EF4-FFF2-40B4-BE49-F238E27FC236}">
              <a16:creationId xmlns:a16="http://schemas.microsoft.com/office/drawing/2014/main" id="{8F6B5937-5272-45C0-B023-B971D8E8D35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524" name="Text Box 8169">
          <a:extLst>
            <a:ext uri="{FF2B5EF4-FFF2-40B4-BE49-F238E27FC236}">
              <a16:creationId xmlns:a16="http://schemas.microsoft.com/office/drawing/2014/main" id="{779ECA8A-6239-4DBC-BA59-2EB152E3E048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525" name="Text Box 8169">
          <a:extLst>
            <a:ext uri="{FF2B5EF4-FFF2-40B4-BE49-F238E27FC236}">
              <a16:creationId xmlns:a16="http://schemas.microsoft.com/office/drawing/2014/main" id="{98993143-8110-4268-B27D-98047047A2C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526" name="Text Box 8169">
          <a:extLst>
            <a:ext uri="{FF2B5EF4-FFF2-40B4-BE49-F238E27FC236}">
              <a16:creationId xmlns:a16="http://schemas.microsoft.com/office/drawing/2014/main" id="{8477D0C9-9BA2-4A25-90D5-F8E695373ADF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527" name="Text Box 8169">
          <a:extLst>
            <a:ext uri="{FF2B5EF4-FFF2-40B4-BE49-F238E27FC236}">
              <a16:creationId xmlns:a16="http://schemas.microsoft.com/office/drawing/2014/main" id="{8070F917-9FA6-45A7-8B8E-9E54F96FCDC3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528" name="Text Box 8169">
          <a:extLst>
            <a:ext uri="{FF2B5EF4-FFF2-40B4-BE49-F238E27FC236}">
              <a16:creationId xmlns:a16="http://schemas.microsoft.com/office/drawing/2014/main" id="{D10BF83F-C7AE-4612-BBFB-482C096B13E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529" name="Text Box 8169">
          <a:extLst>
            <a:ext uri="{FF2B5EF4-FFF2-40B4-BE49-F238E27FC236}">
              <a16:creationId xmlns:a16="http://schemas.microsoft.com/office/drawing/2014/main" id="{40249BFF-288D-4A21-8B83-CBF34ECDCFBA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530" name="Text Box 8169">
          <a:extLst>
            <a:ext uri="{FF2B5EF4-FFF2-40B4-BE49-F238E27FC236}">
              <a16:creationId xmlns:a16="http://schemas.microsoft.com/office/drawing/2014/main" id="{3E5802A1-BFF2-4705-91DD-541D9B54D127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531" name="Text Box 8169">
          <a:extLst>
            <a:ext uri="{FF2B5EF4-FFF2-40B4-BE49-F238E27FC236}">
              <a16:creationId xmlns:a16="http://schemas.microsoft.com/office/drawing/2014/main" id="{68EDC541-D378-4597-9CE8-D22B00D2D9C1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532" name="Text Box 8169">
          <a:extLst>
            <a:ext uri="{FF2B5EF4-FFF2-40B4-BE49-F238E27FC236}">
              <a16:creationId xmlns:a16="http://schemas.microsoft.com/office/drawing/2014/main" id="{EEE94999-8AE9-4CEB-8CA8-2A5ACFFB4306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11</xdr:row>
      <xdr:rowOff>19050</xdr:rowOff>
    </xdr:to>
    <xdr:sp macro="" textlink="">
      <xdr:nvSpPr>
        <xdr:cNvPr id="533" name="Text Box 8169">
          <a:extLst>
            <a:ext uri="{FF2B5EF4-FFF2-40B4-BE49-F238E27FC236}">
              <a16:creationId xmlns:a16="http://schemas.microsoft.com/office/drawing/2014/main" id="{21F14151-4472-44A5-B3BE-E0E525DB0B60}"/>
            </a:ext>
          </a:extLst>
        </xdr:cNvPr>
        <xdr:cNvSpPr txBox="1">
          <a:spLocks noChangeArrowheads="1"/>
        </xdr:cNvSpPr>
      </xdr:nvSpPr>
      <xdr:spPr bwMode="auto">
        <a:xfrm>
          <a:off x="0" y="227647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534" name="Text Box 8169">
          <a:extLst>
            <a:ext uri="{FF2B5EF4-FFF2-40B4-BE49-F238E27FC236}">
              <a16:creationId xmlns:a16="http://schemas.microsoft.com/office/drawing/2014/main" id="{6A7697F3-7DB1-48C4-82C8-17E2C2E4EC6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535" name="Text Box 8169">
          <a:extLst>
            <a:ext uri="{FF2B5EF4-FFF2-40B4-BE49-F238E27FC236}">
              <a16:creationId xmlns:a16="http://schemas.microsoft.com/office/drawing/2014/main" id="{92C9E382-AF33-45BB-85F0-55581D31DF2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536" name="Text Box 8169">
          <a:extLst>
            <a:ext uri="{FF2B5EF4-FFF2-40B4-BE49-F238E27FC236}">
              <a16:creationId xmlns:a16="http://schemas.microsoft.com/office/drawing/2014/main" id="{7004521C-C314-4FBB-8FA1-52634FBD65E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537" name="Text Box 8169">
          <a:extLst>
            <a:ext uri="{FF2B5EF4-FFF2-40B4-BE49-F238E27FC236}">
              <a16:creationId xmlns:a16="http://schemas.microsoft.com/office/drawing/2014/main" id="{4AE1A548-2264-4B30-864A-603D362D87A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538" name="Text Box 8169">
          <a:extLst>
            <a:ext uri="{FF2B5EF4-FFF2-40B4-BE49-F238E27FC236}">
              <a16:creationId xmlns:a16="http://schemas.microsoft.com/office/drawing/2014/main" id="{8ADB9BE3-1975-40E8-A7DD-9F44B5E9661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539" name="Text Box 8169">
          <a:extLst>
            <a:ext uri="{FF2B5EF4-FFF2-40B4-BE49-F238E27FC236}">
              <a16:creationId xmlns:a16="http://schemas.microsoft.com/office/drawing/2014/main" id="{EAA11A0A-921E-4AB4-A414-595F2802252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540" name="Text Box 8169">
          <a:extLst>
            <a:ext uri="{FF2B5EF4-FFF2-40B4-BE49-F238E27FC236}">
              <a16:creationId xmlns:a16="http://schemas.microsoft.com/office/drawing/2014/main" id="{0CF631C1-BA51-4399-B62B-5A0EE5374B6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541" name="Text Box 8169">
          <a:extLst>
            <a:ext uri="{FF2B5EF4-FFF2-40B4-BE49-F238E27FC236}">
              <a16:creationId xmlns:a16="http://schemas.microsoft.com/office/drawing/2014/main" id="{0F21ABCB-916D-4EA3-A92D-1AF6C12F0A3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542" name="Text Box 8169">
          <a:extLst>
            <a:ext uri="{FF2B5EF4-FFF2-40B4-BE49-F238E27FC236}">
              <a16:creationId xmlns:a16="http://schemas.microsoft.com/office/drawing/2014/main" id="{BDBA66C7-24D4-4B4F-87E8-4EFAE703E3D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543" name="Text Box 8169">
          <a:extLst>
            <a:ext uri="{FF2B5EF4-FFF2-40B4-BE49-F238E27FC236}">
              <a16:creationId xmlns:a16="http://schemas.microsoft.com/office/drawing/2014/main" id="{C6A1BC69-B99F-4957-AE31-065ADBFC5EA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544" name="Text Box 8169">
          <a:extLst>
            <a:ext uri="{FF2B5EF4-FFF2-40B4-BE49-F238E27FC236}">
              <a16:creationId xmlns:a16="http://schemas.microsoft.com/office/drawing/2014/main" id="{9E939FE9-E282-46BC-81E2-6E5D4E9144B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545" name="Text Box 8169">
          <a:extLst>
            <a:ext uri="{FF2B5EF4-FFF2-40B4-BE49-F238E27FC236}">
              <a16:creationId xmlns:a16="http://schemas.microsoft.com/office/drawing/2014/main" id="{58E14932-CDCA-4C97-A17E-AC8BFB53167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546" name="Text Box 8169">
          <a:extLst>
            <a:ext uri="{FF2B5EF4-FFF2-40B4-BE49-F238E27FC236}">
              <a16:creationId xmlns:a16="http://schemas.microsoft.com/office/drawing/2014/main" id="{24A83C0D-4EF7-43D5-B83C-5FC156F884D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547" name="Text Box 8169">
          <a:extLst>
            <a:ext uri="{FF2B5EF4-FFF2-40B4-BE49-F238E27FC236}">
              <a16:creationId xmlns:a16="http://schemas.microsoft.com/office/drawing/2014/main" id="{8A4A8B11-3739-49AF-B3D3-BB55D11343C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548" name="Text Box 8169">
          <a:extLst>
            <a:ext uri="{FF2B5EF4-FFF2-40B4-BE49-F238E27FC236}">
              <a16:creationId xmlns:a16="http://schemas.microsoft.com/office/drawing/2014/main" id="{B7A5A58C-94E3-4AD9-A230-4211B23C396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549" name="Text Box 8169">
          <a:extLst>
            <a:ext uri="{FF2B5EF4-FFF2-40B4-BE49-F238E27FC236}">
              <a16:creationId xmlns:a16="http://schemas.microsoft.com/office/drawing/2014/main" id="{18576CB0-EC17-4822-8113-C7C940472B0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550" name="Text Box 8169">
          <a:extLst>
            <a:ext uri="{FF2B5EF4-FFF2-40B4-BE49-F238E27FC236}">
              <a16:creationId xmlns:a16="http://schemas.microsoft.com/office/drawing/2014/main" id="{EA4AD3F3-D032-47EC-A6BB-86786661E02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551" name="Text Box 8169">
          <a:extLst>
            <a:ext uri="{FF2B5EF4-FFF2-40B4-BE49-F238E27FC236}">
              <a16:creationId xmlns:a16="http://schemas.microsoft.com/office/drawing/2014/main" id="{D0DEC8FE-70FB-4F43-A978-3DB8AB21DA3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552" name="Text Box 8169">
          <a:extLst>
            <a:ext uri="{FF2B5EF4-FFF2-40B4-BE49-F238E27FC236}">
              <a16:creationId xmlns:a16="http://schemas.microsoft.com/office/drawing/2014/main" id="{4BCF37DB-9EE5-4C84-82B1-4562552E63D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553" name="Text Box 8169">
          <a:extLst>
            <a:ext uri="{FF2B5EF4-FFF2-40B4-BE49-F238E27FC236}">
              <a16:creationId xmlns:a16="http://schemas.microsoft.com/office/drawing/2014/main" id="{041AD6EA-5B0A-4613-A571-9F20D7F8F29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554" name="Text Box 8169">
          <a:extLst>
            <a:ext uri="{FF2B5EF4-FFF2-40B4-BE49-F238E27FC236}">
              <a16:creationId xmlns:a16="http://schemas.microsoft.com/office/drawing/2014/main" id="{6FD50BF1-1AEC-472C-8820-4C2A4D4BCB5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555" name="Text Box 8169">
          <a:extLst>
            <a:ext uri="{FF2B5EF4-FFF2-40B4-BE49-F238E27FC236}">
              <a16:creationId xmlns:a16="http://schemas.microsoft.com/office/drawing/2014/main" id="{7852C282-7C64-417F-9DBC-1185725ADD3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556" name="Text Box 8169">
          <a:extLst>
            <a:ext uri="{FF2B5EF4-FFF2-40B4-BE49-F238E27FC236}">
              <a16:creationId xmlns:a16="http://schemas.microsoft.com/office/drawing/2014/main" id="{EC54950C-0819-4B99-9881-0F8E4CD2E86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557" name="Text Box 8169">
          <a:extLst>
            <a:ext uri="{FF2B5EF4-FFF2-40B4-BE49-F238E27FC236}">
              <a16:creationId xmlns:a16="http://schemas.microsoft.com/office/drawing/2014/main" id="{DE501D84-D9EE-4709-9B7D-9D0A789F51E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558" name="Text Box 8169">
          <a:extLst>
            <a:ext uri="{FF2B5EF4-FFF2-40B4-BE49-F238E27FC236}">
              <a16:creationId xmlns:a16="http://schemas.microsoft.com/office/drawing/2014/main" id="{1947760F-613A-4D47-AE7F-80193CD4B9A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559" name="Text Box 8169">
          <a:extLst>
            <a:ext uri="{FF2B5EF4-FFF2-40B4-BE49-F238E27FC236}">
              <a16:creationId xmlns:a16="http://schemas.microsoft.com/office/drawing/2014/main" id="{D198998F-EFD3-4B53-A1E8-A471BEDCD43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560" name="Text Box 8169">
          <a:extLst>
            <a:ext uri="{FF2B5EF4-FFF2-40B4-BE49-F238E27FC236}">
              <a16:creationId xmlns:a16="http://schemas.microsoft.com/office/drawing/2014/main" id="{80A31D61-2288-4D5C-899F-A36CCD8C20A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9</xdr:row>
      <xdr:rowOff>85725</xdr:rowOff>
    </xdr:to>
    <xdr:sp macro="" textlink="">
      <xdr:nvSpPr>
        <xdr:cNvPr id="561" name="Text Box 8169">
          <a:extLst>
            <a:ext uri="{FF2B5EF4-FFF2-40B4-BE49-F238E27FC236}">
              <a16:creationId xmlns:a16="http://schemas.microsoft.com/office/drawing/2014/main" id="{188E712B-BA10-4E3A-A021-C958913049A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9</xdr:row>
      <xdr:rowOff>85725</xdr:rowOff>
    </xdr:to>
    <xdr:sp macro="" textlink="">
      <xdr:nvSpPr>
        <xdr:cNvPr id="562" name="Text Box 8169">
          <a:extLst>
            <a:ext uri="{FF2B5EF4-FFF2-40B4-BE49-F238E27FC236}">
              <a16:creationId xmlns:a16="http://schemas.microsoft.com/office/drawing/2014/main" id="{55588F06-A2B3-4CBF-9D0C-C7704867B50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9</xdr:row>
      <xdr:rowOff>85725</xdr:rowOff>
    </xdr:to>
    <xdr:sp macro="" textlink="">
      <xdr:nvSpPr>
        <xdr:cNvPr id="563" name="Text Box 8169">
          <a:extLst>
            <a:ext uri="{FF2B5EF4-FFF2-40B4-BE49-F238E27FC236}">
              <a16:creationId xmlns:a16="http://schemas.microsoft.com/office/drawing/2014/main" id="{AB1879B2-B411-4D68-B09F-99408FC4EAE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9</xdr:row>
      <xdr:rowOff>85725</xdr:rowOff>
    </xdr:to>
    <xdr:sp macro="" textlink="">
      <xdr:nvSpPr>
        <xdr:cNvPr id="564" name="Text Box 8169">
          <a:extLst>
            <a:ext uri="{FF2B5EF4-FFF2-40B4-BE49-F238E27FC236}">
              <a16:creationId xmlns:a16="http://schemas.microsoft.com/office/drawing/2014/main" id="{42B145FA-76C0-4E51-A058-AD5ADD0ABBE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9</xdr:row>
      <xdr:rowOff>85725</xdr:rowOff>
    </xdr:to>
    <xdr:sp macro="" textlink="">
      <xdr:nvSpPr>
        <xdr:cNvPr id="565" name="Text Box 8169">
          <a:extLst>
            <a:ext uri="{FF2B5EF4-FFF2-40B4-BE49-F238E27FC236}">
              <a16:creationId xmlns:a16="http://schemas.microsoft.com/office/drawing/2014/main" id="{5FEA3352-86CE-49ED-A336-FD3CE028C93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9</xdr:row>
      <xdr:rowOff>85725</xdr:rowOff>
    </xdr:to>
    <xdr:sp macro="" textlink="">
      <xdr:nvSpPr>
        <xdr:cNvPr id="566" name="Text Box 8169">
          <a:extLst>
            <a:ext uri="{FF2B5EF4-FFF2-40B4-BE49-F238E27FC236}">
              <a16:creationId xmlns:a16="http://schemas.microsoft.com/office/drawing/2014/main" id="{8BBE9829-D4FD-4BD7-BE0A-A223CA65E5A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9</xdr:row>
      <xdr:rowOff>85725</xdr:rowOff>
    </xdr:to>
    <xdr:sp macro="" textlink="">
      <xdr:nvSpPr>
        <xdr:cNvPr id="567" name="Text Box 8169">
          <a:extLst>
            <a:ext uri="{FF2B5EF4-FFF2-40B4-BE49-F238E27FC236}">
              <a16:creationId xmlns:a16="http://schemas.microsoft.com/office/drawing/2014/main" id="{415AE271-4310-413B-B613-9D7287CF47B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9</xdr:row>
      <xdr:rowOff>85725</xdr:rowOff>
    </xdr:to>
    <xdr:sp macro="" textlink="">
      <xdr:nvSpPr>
        <xdr:cNvPr id="568" name="Text Box 8169">
          <a:extLst>
            <a:ext uri="{FF2B5EF4-FFF2-40B4-BE49-F238E27FC236}">
              <a16:creationId xmlns:a16="http://schemas.microsoft.com/office/drawing/2014/main" id="{B773B100-1D6A-4F28-A5EB-44671DFE4CC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9</xdr:row>
      <xdr:rowOff>85725</xdr:rowOff>
    </xdr:to>
    <xdr:sp macro="" textlink="">
      <xdr:nvSpPr>
        <xdr:cNvPr id="569" name="Text Box 8169">
          <a:extLst>
            <a:ext uri="{FF2B5EF4-FFF2-40B4-BE49-F238E27FC236}">
              <a16:creationId xmlns:a16="http://schemas.microsoft.com/office/drawing/2014/main" id="{681724A5-2CD5-4D8C-8373-2938FEB669E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9</xdr:row>
      <xdr:rowOff>85725</xdr:rowOff>
    </xdr:to>
    <xdr:sp macro="" textlink="">
      <xdr:nvSpPr>
        <xdr:cNvPr id="570" name="Text Box 8169">
          <a:extLst>
            <a:ext uri="{FF2B5EF4-FFF2-40B4-BE49-F238E27FC236}">
              <a16:creationId xmlns:a16="http://schemas.microsoft.com/office/drawing/2014/main" id="{EF920A6B-1F47-46A3-BC96-C97503FEA2E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9</xdr:row>
      <xdr:rowOff>85725</xdr:rowOff>
    </xdr:to>
    <xdr:sp macro="" textlink="">
      <xdr:nvSpPr>
        <xdr:cNvPr id="571" name="Text Box 8169">
          <a:extLst>
            <a:ext uri="{FF2B5EF4-FFF2-40B4-BE49-F238E27FC236}">
              <a16:creationId xmlns:a16="http://schemas.microsoft.com/office/drawing/2014/main" id="{C4E616F4-13AE-4507-B234-3E0B60EFA7F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9</xdr:row>
      <xdr:rowOff>85725</xdr:rowOff>
    </xdr:to>
    <xdr:sp macro="" textlink="">
      <xdr:nvSpPr>
        <xdr:cNvPr id="572" name="Text Box 8169">
          <a:extLst>
            <a:ext uri="{FF2B5EF4-FFF2-40B4-BE49-F238E27FC236}">
              <a16:creationId xmlns:a16="http://schemas.microsoft.com/office/drawing/2014/main" id="{7DD78708-8BAD-449F-AB21-F968027642A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9</xdr:row>
      <xdr:rowOff>85725</xdr:rowOff>
    </xdr:to>
    <xdr:sp macro="" textlink="">
      <xdr:nvSpPr>
        <xdr:cNvPr id="573" name="Text Box 8169">
          <a:extLst>
            <a:ext uri="{FF2B5EF4-FFF2-40B4-BE49-F238E27FC236}">
              <a16:creationId xmlns:a16="http://schemas.microsoft.com/office/drawing/2014/main" id="{D44C2425-E744-41AA-AE26-349A84B3EB9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9</xdr:row>
      <xdr:rowOff>85725</xdr:rowOff>
    </xdr:to>
    <xdr:sp macro="" textlink="">
      <xdr:nvSpPr>
        <xdr:cNvPr id="574" name="Text Box 8169">
          <a:extLst>
            <a:ext uri="{FF2B5EF4-FFF2-40B4-BE49-F238E27FC236}">
              <a16:creationId xmlns:a16="http://schemas.microsoft.com/office/drawing/2014/main" id="{C61B4046-3D64-4CD0-B870-8B54BE8AB10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75" name="Text Box 8169">
          <a:extLst>
            <a:ext uri="{FF2B5EF4-FFF2-40B4-BE49-F238E27FC236}">
              <a16:creationId xmlns:a16="http://schemas.microsoft.com/office/drawing/2014/main" id="{1F8481EC-8855-45A0-80E8-A37BA2AE622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76" name="Text Box 8169">
          <a:extLst>
            <a:ext uri="{FF2B5EF4-FFF2-40B4-BE49-F238E27FC236}">
              <a16:creationId xmlns:a16="http://schemas.microsoft.com/office/drawing/2014/main" id="{98C157DD-4F7F-44DA-BCBC-EAA52FCD12F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77" name="Text Box 8169">
          <a:extLst>
            <a:ext uri="{FF2B5EF4-FFF2-40B4-BE49-F238E27FC236}">
              <a16:creationId xmlns:a16="http://schemas.microsoft.com/office/drawing/2014/main" id="{44E6744B-9D08-42AA-8B6C-EACDC3A85B3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78" name="Text Box 8169">
          <a:extLst>
            <a:ext uri="{FF2B5EF4-FFF2-40B4-BE49-F238E27FC236}">
              <a16:creationId xmlns:a16="http://schemas.microsoft.com/office/drawing/2014/main" id="{12AF67C3-1566-4C81-B301-159BD1B41C8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79" name="Text Box 8169">
          <a:extLst>
            <a:ext uri="{FF2B5EF4-FFF2-40B4-BE49-F238E27FC236}">
              <a16:creationId xmlns:a16="http://schemas.microsoft.com/office/drawing/2014/main" id="{AB846910-BB0E-4167-BC95-94E371D74E8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80" name="Text Box 8169">
          <a:extLst>
            <a:ext uri="{FF2B5EF4-FFF2-40B4-BE49-F238E27FC236}">
              <a16:creationId xmlns:a16="http://schemas.microsoft.com/office/drawing/2014/main" id="{9A8BFB3C-1A42-4DF3-A3D8-3A5257BE23B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81" name="Text Box 8169">
          <a:extLst>
            <a:ext uri="{FF2B5EF4-FFF2-40B4-BE49-F238E27FC236}">
              <a16:creationId xmlns:a16="http://schemas.microsoft.com/office/drawing/2014/main" id="{812EB3A5-E8D8-47B3-965A-A9E3C7FBC0A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82" name="Text Box 8169">
          <a:extLst>
            <a:ext uri="{FF2B5EF4-FFF2-40B4-BE49-F238E27FC236}">
              <a16:creationId xmlns:a16="http://schemas.microsoft.com/office/drawing/2014/main" id="{CC7816F2-8FD5-4391-A7A7-4FCF02BF6D2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83" name="Text Box 8169">
          <a:extLst>
            <a:ext uri="{FF2B5EF4-FFF2-40B4-BE49-F238E27FC236}">
              <a16:creationId xmlns:a16="http://schemas.microsoft.com/office/drawing/2014/main" id="{9311183B-95E0-423F-9A13-2A483C90E71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84" name="Text Box 8169">
          <a:extLst>
            <a:ext uri="{FF2B5EF4-FFF2-40B4-BE49-F238E27FC236}">
              <a16:creationId xmlns:a16="http://schemas.microsoft.com/office/drawing/2014/main" id="{3A450276-484C-4DE1-88B3-18B15A0158C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85" name="Text Box 8169">
          <a:extLst>
            <a:ext uri="{FF2B5EF4-FFF2-40B4-BE49-F238E27FC236}">
              <a16:creationId xmlns:a16="http://schemas.microsoft.com/office/drawing/2014/main" id="{083E2B9F-216B-46C4-BF45-452D3A078BA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86" name="Text Box 8169">
          <a:extLst>
            <a:ext uri="{FF2B5EF4-FFF2-40B4-BE49-F238E27FC236}">
              <a16:creationId xmlns:a16="http://schemas.microsoft.com/office/drawing/2014/main" id="{B0AC37F0-674D-47D8-950D-BD0DB25B139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87" name="Text Box 8169">
          <a:extLst>
            <a:ext uri="{FF2B5EF4-FFF2-40B4-BE49-F238E27FC236}">
              <a16:creationId xmlns:a16="http://schemas.microsoft.com/office/drawing/2014/main" id="{3911C25D-E9A8-4FD6-AB10-29C43919081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88" name="Text Box 8169">
          <a:extLst>
            <a:ext uri="{FF2B5EF4-FFF2-40B4-BE49-F238E27FC236}">
              <a16:creationId xmlns:a16="http://schemas.microsoft.com/office/drawing/2014/main" id="{532B332A-6FB0-4EDD-A4CE-F15EC59FD84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89" name="Text Box 8169">
          <a:extLst>
            <a:ext uri="{FF2B5EF4-FFF2-40B4-BE49-F238E27FC236}">
              <a16:creationId xmlns:a16="http://schemas.microsoft.com/office/drawing/2014/main" id="{640D132E-E335-4281-B147-10C4253EC41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90" name="Text Box 8169">
          <a:extLst>
            <a:ext uri="{FF2B5EF4-FFF2-40B4-BE49-F238E27FC236}">
              <a16:creationId xmlns:a16="http://schemas.microsoft.com/office/drawing/2014/main" id="{8DF07294-C3C5-4971-ACA1-F6B4F52E822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91" name="Text Box 8169">
          <a:extLst>
            <a:ext uri="{FF2B5EF4-FFF2-40B4-BE49-F238E27FC236}">
              <a16:creationId xmlns:a16="http://schemas.microsoft.com/office/drawing/2014/main" id="{832E2C93-429E-4DAE-95D6-88FFC88AF1B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92" name="Text Box 8169">
          <a:extLst>
            <a:ext uri="{FF2B5EF4-FFF2-40B4-BE49-F238E27FC236}">
              <a16:creationId xmlns:a16="http://schemas.microsoft.com/office/drawing/2014/main" id="{FE2C8B14-EB54-4501-9677-3FB5C999841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93" name="Text Box 8169">
          <a:extLst>
            <a:ext uri="{FF2B5EF4-FFF2-40B4-BE49-F238E27FC236}">
              <a16:creationId xmlns:a16="http://schemas.microsoft.com/office/drawing/2014/main" id="{38DEA0D2-7A69-455E-AA67-687049CB76F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94" name="Text Box 8169">
          <a:extLst>
            <a:ext uri="{FF2B5EF4-FFF2-40B4-BE49-F238E27FC236}">
              <a16:creationId xmlns:a16="http://schemas.microsoft.com/office/drawing/2014/main" id="{BCE2E337-0AD7-4151-9DB0-F46298831F1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95" name="Text Box 8169">
          <a:extLst>
            <a:ext uri="{FF2B5EF4-FFF2-40B4-BE49-F238E27FC236}">
              <a16:creationId xmlns:a16="http://schemas.microsoft.com/office/drawing/2014/main" id="{BFAB42F2-8A8D-422C-9A08-FA6A65B1072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96" name="Text Box 8169">
          <a:extLst>
            <a:ext uri="{FF2B5EF4-FFF2-40B4-BE49-F238E27FC236}">
              <a16:creationId xmlns:a16="http://schemas.microsoft.com/office/drawing/2014/main" id="{B4F78822-4E55-4095-ACD1-8617BBD6DED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97" name="Text Box 8169">
          <a:extLst>
            <a:ext uri="{FF2B5EF4-FFF2-40B4-BE49-F238E27FC236}">
              <a16:creationId xmlns:a16="http://schemas.microsoft.com/office/drawing/2014/main" id="{B737203A-0E17-48B9-971D-67039889AAE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98" name="Text Box 8169">
          <a:extLst>
            <a:ext uri="{FF2B5EF4-FFF2-40B4-BE49-F238E27FC236}">
              <a16:creationId xmlns:a16="http://schemas.microsoft.com/office/drawing/2014/main" id="{662F269F-BAA2-42D9-91DA-B3673DF38AC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99" name="Text Box 8169">
          <a:extLst>
            <a:ext uri="{FF2B5EF4-FFF2-40B4-BE49-F238E27FC236}">
              <a16:creationId xmlns:a16="http://schemas.microsoft.com/office/drawing/2014/main" id="{F28E6CE5-8314-40BD-92A3-AB89B21096B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00" name="Text Box 8169">
          <a:extLst>
            <a:ext uri="{FF2B5EF4-FFF2-40B4-BE49-F238E27FC236}">
              <a16:creationId xmlns:a16="http://schemas.microsoft.com/office/drawing/2014/main" id="{821F3757-AA36-475E-82CC-E0FA1FD8245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01" name="Text Box 8169">
          <a:extLst>
            <a:ext uri="{FF2B5EF4-FFF2-40B4-BE49-F238E27FC236}">
              <a16:creationId xmlns:a16="http://schemas.microsoft.com/office/drawing/2014/main" id="{F3CEA08D-C1F9-40F5-82DF-CD8E7A0E65E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02" name="Text Box 8169">
          <a:extLst>
            <a:ext uri="{FF2B5EF4-FFF2-40B4-BE49-F238E27FC236}">
              <a16:creationId xmlns:a16="http://schemas.microsoft.com/office/drawing/2014/main" id="{2DCE6F5C-1F48-47DA-B999-AE5F2BAF569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03" name="Text Box 8169">
          <a:extLst>
            <a:ext uri="{FF2B5EF4-FFF2-40B4-BE49-F238E27FC236}">
              <a16:creationId xmlns:a16="http://schemas.microsoft.com/office/drawing/2014/main" id="{6D64B483-6040-4F5F-8447-C455CC62422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04" name="Text Box 8169">
          <a:extLst>
            <a:ext uri="{FF2B5EF4-FFF2-40B4-BE49-F238E27FC236}">
              <a16:creationId xmlns:a16="http://schemas.microsoft.com/office/drawing/2014/main" id="{FE1E59A0-B080-4D2D-AAB9-6062BC79C2F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05" name="Text Box 8169">
          <a:extLst>
            <a:ext uri="{FF2B5EF4-FFF2-40B4-BE49-F238E27FC236}">
              <a16:creationId xmlns:a16="http://schemas.microsoft.com/office/drawing/2014/main" id="{982BF42A-C536-450A-AB69-3F5B84D78BC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06" name="Text Box 8169">
          <a:extLst>
            <a:ext uri="{FF2B5EF4-FFF2-40B4-BE49-F238E27FC236}">
              <a16:creationId xmlns:a16="http://schemas.microsoft.com/office/drawing/2014/main" id="{C3D64AE6-E093-4407-B3D1-80745852DD4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07" name="Text Box 8169">
          <a:extLst>
            <a:ext uri="{FF2B5EF4-FFF2-40B4-BE49-F238E27FC236}">
              <a16:creationId xmlns:a16="http://schemas.microsoft.com/office/drawing/2014/main" id="{8D9F22CA-D100-40AF-8A0B-3B07F5B10B8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08" name="Text Box 8169">
          <a:extLst>
            <a:ext uri="{FF2B5EF4-FFF2-40B4-BE49-F238E27FC236}">
              <a16:creationId xmlns:a16="http://schemas.microsoft.com/office/drawing/2014/main" id="{ED3AC780-9CCD-495F-8148-596A9E38E1A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09" name="Text Box 8169">
          <a:extLst>
            <a:ext uri="{FF2B5EF4-FFF2-40B4-BE49-F238E27FC236}">
              <a16:creationId xmlns:a16="http://schemas.microsoft.com/office/drawing/2014/main" id="{0DFB3671-C209-43C2-81F7-5E16BCC70EB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10" name="Text Box 8169">
          <a:extLst>
            <a:ext uri="{FF2B5EF4-FFF2-40B4-BE49-F238E27FC236}">
              <a16:creationId xmlns:a16="http://schemas.microsoft.com/office/drawing/2014/main" id="{D4D95B5A-C6C8-40E9-9844-2C957EDD938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11" name="Text Box 8169">
          <a:extLst>
            <a:ext uri="{FF2B5EF4-FFF2-40B4-BE49-F238E27FC236}">
              <a16:creationId xmlns:a16="http://schemas.microsoft.com/office/drawing/2014/main" id="{826DD8BB-9893-4EC7-8308-5D688CF9292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12" name="Text Box 8169">
          <a:extLst>
            <a:ext uri="{FF2B5EF4-FFF2-40B4-BE49-F238E27FC236}">
              <a16:creationId xmlns:a16="http://schemas.microsoft.com/office/drawing/2014/main" id="{BCAE7062-FD6A-496D-AA69-3403D4821C8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13" name="Text Box 8169">
          <a:extLst>
            <a:ext uri="{FF2B5EF4-FFF2-40B4-BE49-F238E27FC236}">
              <a16:creationId xmlns:a16="http://schemas.microsoft.com/office/drawing/2014/main" id="{BB381F42-1020-42C5-8381-1B37F7E9F0B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14" name="Text Box 8169">
          <a:extLst>
            <a:ext uri="{FF2B5EF4-FFF2-40B4-BE49-F238E27FC236}">
              <a16:creationId xmlns:a16="http://schemas.microsoft.com/office/drawing/2014/main" id="{6E94E8C5-23CB-4C6F-83FE-E20C20AA0B8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15" name="Text Box 8169">
          <a:extLst>
            <a:ext uri="{FF2B5EF4-FFF2-40B4-BE49-F238E27FC236}">
              <a16:creationId xmlns:a16="http://schemas.microsoft.com/office/drawing/2014/main" id="{B866176B-C866-4DF5-B2D4-ED5A56CC6B1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16" name="Text Box 8169">
          <a:extLst>
            <a:ext uri="{FF2B5EF4-FFF2-40B4-BE49-F238E27FC236}">
              <a16:creationId xmlns:a16="http://schemas.microsoft.com/office/drawing/2014/main" id="{69AAFD05-E8EE-4607-938A-63D36FF82DC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17" name="Text Box 8169">
          <a:extLst>
            <a:ext uri="{FF2B5EF4-FFF2-40B4-BE49-F238E27FC236}">
              <a16:creationId xmlns:a16="http://schemas.microsoft.com/office/drawing/2014/main" id="{CA240530-02D3-42CC-941A-BFD54238984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18" name="Text Box 8169">
          <a:extLst>
            <a:ext uri="{FF2B5EF4-FFF2-40B4-BE49-F238E27FC236}">
              <a16:creationId xmlns:a16="http://schemas.microsoft.com/office/drawing/2014/main" id="{940AA22B-646E-47A9-9477-3A8D09CE04E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19" name="Text Box 8169">
          <a:extLst>
            <a:ext uri="{FF2B5EF4-FFF2-40B4-BE49-F238E27FC236}">
              <a16:creationId xmlns:a16="http://schemas.microsoft.com/office/drawing/2014/main" id="{7C92F4CB-44A7-43EC-A6B6-D4B566876B2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20" name="Text Box 8169">
          <a:extLst>
            <a:ext uri="{FF2B5EF4-FFF2-40B4-BE49-F238E27FC236}">
              <a16:creationId xmlns:a16="http://schemas.microsoft.com/office/drawing/2014/main" id="{69DB14A1-F1F2-4F85-8665-1C46CECAECA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21" name="Text Box 8169">
          <a:extLst>
            <a:ext uri="{FF2B5EF4-FFF2-40B4-BE49-F238E27FC236}">
              <a16:creationId xmlns:a16="http://schemas.microsoft.com/office/drawing/2014/main" id="{3A670E89-C24B-4EFB-8757-5B685C64AE2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22" name="Text Box 8169">
          <a:extLst>
            <a:ext uri="{FF2B5EF4-FFF2-40B4-BE49-F238E27FC236}">
              <a16:creationId xmlns:a16="http://schemas.microsoft.com/office/drawing/2014/main" id="{110A2481-3DE8-4A81-91AB-2EB574C6614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23" name="Text Box 8169">
          <a:extLst>
            <a:ext uri="{FF2B5EF4-FFF2-40B4-BE49-F238E27FC236}">
              <a16:creationId xmlns:a16="http://schemas.microsoft.com/office/drawing/2014/main" id="{69EB5D4B-51D9-4DD2-90F0-6DD51030BCF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24" name="Text Box 8169">
          <a:extLst>
            <a:ext uri="{FF2B5EF4-FFF2-40B4-BE49-F238E27FC236}">
              <a16:creationId xmlns:a16="http://schemas.microsoft.com/office/drawing/2014/main" id="{EE37D17E-4352-43BC-B547-62D7DBA7A1E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25" name="Text Box 8169">
          <a:extLst>
            <a:ext uri="{FF2B5EF4-FFF2-40B4-BE49-F238E27FC236}">
              <a16:creationId xmlns:a16="http://schemas.microsoft.com/office/drawing/2014/main" id="{8B9CB451-9CCB-48DF-8AE6-385F9125FFB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26" name="Text Box 8169">
          <a:extLst>
            <a:ext uri="{FF2B5EF4-FFF2-40B4-BE49-F238E27FC236}">
              <a16:creationId xmlns:a16="http://schemas.microsoft.com/office/drawing/2014/main" id="{24383534-4569-44E8-B50A-351D293DC26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27" name="Text Box 8169">
          <a:extLst>
            <a:ext uri="{FF2B5EF4-FFF2-40B4-BE49-F238E27FC236}">
              <a16:creationId xmlns:a16="http://schemas.microsoft.com/office/drawing/2014/main" id="{D95F88A5-D95D-40EE-9B9B-4D8FF8B44A2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28" name="Text Box 8169">
          <a:extLst>
            <a:ext uri="{FF2B5EF4-FFF2-40B4-BE49-F238E27FC236}">
              <a16:creationId xmlns:a16="http://schemas.microsoft.com/office/drawing/2014/main" id="{0E7A49C3-287B-4E01-9CEE-828076EF0A7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29" name="Text Box 8169">
          <a:extLst>
            <a:ext uri="{FF2B5EF4-FFF2-40B4-BE49-F238E27FC236}">
              <a16:creationId xmlns:a16="http://schemas.microsoft.com/office/drawing/2014/main" id="{7F48AC51-A611-4E0B-A679-DE63DB01FF2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30" name="Text Box 8169">
          <a:extLst>
            <a:ext uri="{FF2B5EF4-FFF2-40B4-BE49-F238E27FC236}">
              <a16:creationId xmlns:a16="http://schemas.microsoft.com/office/drawing/2014/main" id="{0B621D85-6791-4CE2-8E43-5A25235D910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31" name="Text Box 8169">
          <a:extLst>
            <a:ext uri="{FF2B5EF4-FFF2-40B4-BE49-F238E27FC236}">
              <a16:creationId xmlns:a16="http://schemas.microsoft.com/office/drawing/2014/main" id="{F045F31C-D269-44EE-A7EF-0830771E2F6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32" name="Text Box 8169">
          <a:extLst>
            <a:ext uri="{FF2B5EF4-FFF2-40B4-BE49-F238E27FC236}">
              <a16:creationId xmlns:a16="http://schemas.microsoft.com/office/drawing/2014/main" id="{89A37516-F321-4276-AA64-EF3AF8EAD3A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33" name="Text Box 8169">
          <a:extLst>
            <a:ext uri="{FF2B5EF4-FFF2-40B4-BE49-F238E27FC236}">
              <a16:creationId xmlns:a16="http://schemas.microsoft.com/office/drawing/2014/main" id="{E294CF5B-9859-44F2-97E9-FC7EE8D89CB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34" name="Text Box 8169">
          <a:extLst>
            <a:ext uri="{FF2B5EF4-FFF2-40B4-BE49-F238E27FC236}">
              <a16:creationId xmlns:a16="http://schemas.microsoft.com/office/drawing/2014/main" id="{D2B60369-4ACC-41AD-A50F-CB5578B17C9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35" name="Text Box 8169">
          <a:extLst>
            <a:ext uri="{FF2B5EF4-FFF2-40B4-BE49-F238E27FC236}">
              <a16:creationId xmlns:a16="http://schemas.microsoft.com/office/drawing/2014/main" id="{4AB73FD7-CA44-4656-B61C-F82945E0847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36" name="Text Box 8169">
          <a:extLst>
            <a:ext uri="{FF2B5EF4-FFF2-40B4-BE49-F238E27FC236}">
              <a16:creationId xmlns:a16="http://schemas.microsoft.com/office/drawing/2014/main" id="{5859FBAA-9004-45C2-AA0B-8E771554EBE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37" name="Text Box 8169">
          <a:extLst>
            <a:ext uri="{FF2B5EF4-FFF2-40B4-BE49-F238E27FC236}">
              <a16:creationId xmlns:a16="http://schemas.microsoft.com/office/drawing/2014/main" id="{4D9C35A5-1478-4E74-B4FF-439AF6486EE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38" name="Text Box 8169">
          <a:extLst>
            <a:ext uri="{FF2B5EF4-FFF2-40B4-BE49-F238E27FC236}">
              <a16:creationId xmlns:a16="http://schemas.microsoft.com/office/drawing/2014/main" id="{169B67E1-5BDD-4163-AFAE-4BC2DBC3C0B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39" name="Text Box 8169">
          <a:extLst>
            <a:ext uri="{FF2B5EF4-FFF2-40B4-BE49-F238E27FC236}">
              <a16:creationId xmlns:a16="http://schemas.microsoft.com/office/drawing/2014/main" id="{0E66156C-99C4-4263-8B29-8242BC18D83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40" name="Text Box 8169">
          <a:extLst>
            <a:ext uri="{FF2B5EF4-FFF2-40B4-BE49-F238E27FC236}">
              <a16:creationId xmlns:a16="http://schemas.microsoft.com/office/drawing/2014/main" id="{5BF5E64A-D93D-4BC5-AB16-10D35814000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41" name="Text Box 8169">
          <a:extLst>
            <a:ext uri="{FF2B5EF4-FFF2-40B4-BE49-F238E27FC236}">
              <a16:creationId xmlns:a16="http://schemas.microsoft.com/office/drawing/2014/main" id="{B835DBD7-D173-49AB-8BA5-0091E6A6272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42" name="Text Box 8169">
          <a:extLst>
            <a:ext uri="{FF2B5EF4-FFF2-40B4-BE49-F238E27FC236}">
              <a16:creationId xmlns:a16="http://schemas.microsoft.com/office/drawing/2014/main" id="{AEE1BE03-CB29-4554-A494-C731D3E904A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43" name="Text Box 8169">
          <a:extLst>
            <a:ext uri="{FF2B5EF4-FFF2-40B4-BE49-F238E27FC236}">
              <a16:creationId xmlns:a16="http://schemas.microsoft.com/office/drawing/2014/main" id="{A47EECD9-4D94-4059-A3C0-5129D26731A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44" name="Text Box 8169">
          <a:extLst>
            <a:ext uri="{FF2B5EF4-FFF2-40B4-BE49-F238E27FC236}">
              <a16:creationId xmlns:a16="http://schemas.microsoft.com/office/drawing/2014/main" id="{DAA41E96-8C1D-41C0-B30C-26BD9FF69CC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45" name="Text Box 8169">
          <a:extLst>
            <a:ext uri="{FF2B5EF4-FFF2-40B4-BE49-F238E27FC236}">
              <a16:creationId xmlns:a16="http://schemas.microsoft.com/office/drawing/2014/main" id="{951B509B-73BF-40D8-B431-C5BFA5656EF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46" name="Text Box 8169">
          <a:extLst>
            <a:ext uri="{FF2B5EF4-FFF2-40B4-BE49-F238E27FC236}">
              <a16:creationId xmlns:a16="http://schemas.microsoft.com/office/drawing/2014/main" id="{C4C96456-916B-4D99-AC9C-ABB0DC98687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47" name="Text Box 8169">
          <a:extLst>
            <a:ext uri="{FF2B5EF4-FFF2-40B4-BE49-F238E27FC236}">
              <a16:creationId xmlns:a16="http://schemas.microsoft.com/office/drawing/2014/main" id="{CC9EE1BC-12DB-4668-9471-7FC600FB739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48" name="Text Box 8169">
          <a:extLst>
            <a:ext uri="{FF2B5EF4-FFF2-40B4-BE49-F238E27FC236}">
              <a16:creationId xmlns:a16="http://schemas.microsoft.com/office/drawing/2014/main" id="{9C521F64-9707-4A4F-B0CA-7ED957BA4AF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49" name="Text Box 8169">
          <a:extLst>
            <a:ext uri="{FF2B5EF4-FFF2-40B4-BE49-F238E27FC236}">
              <a16:creationId xmlns:a16="http://schemas.microsoft.com/office/drawing/2014/main" id="{DB23D4DF-0DE7-4F90-B017-DADD0D9ECE9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50" name="Text Box 8169">
          <a:extLst>
            <a:ext uri="{FF2B5EF4-FFF2-40B4-BE49-F238E27FC236}">
              <a16:creationId xmlns:a16="http://schemas.microsoft.com/office/drawing/2014/main" id="{742F9A34-29B8-433D-82C4-5E8C23407BA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51" name="Text Box 8169">
          <a:extLst>
            <a:ext uri="{FF2B5EF4-FFF2-40B4-BE49-F238E27FC236}">
              <a16:creationId xmlns:a16="http://schemas.microsoft.com/office/drawing/2014/main" id="{A37BF31F-602B-499B-B24A-36BFECB06B5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52" name="Text Box 8169">
          <a:extLst>
            <a:ext uri="{FF2B5EF4-FFF2-40B4-BE49-F238E27FC236}">
              <a16:creationId xmlns:a16="http://schemas.microsoft.com/office/drawing/2014/main" id="{F5990E34-882E-475C-8AB8-0E9892A532D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53" name="Text Box 8169">
          <a:extLst>
            <a:ext uri="{FF2B5EF4-FFF2-40B4-BE49-F238E27FC236}">
              <a16:creationId xmlns:a16="http://schemas.microsoft.com/office/drawing/2014/main" id="{85B8C2CA-A2B6-4A17-AD29-4E81DD00359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54" name="Text Box 8169">
          <a:extLst>
            <a:ext uri="{FF2B5EF4-FFF2-40B4-BE49-F238E27FC236}">
              <a16:creationId xmlns:a16="http://schemas.microsoft.com/office/drawing/2014/main" id="{6FACD56C-3DAE-44C8-9BB8-5F38FDE468F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55" name="Text Box 8169">
          <a:extLst>
            <a:ext uri="{FF2B5EF4-FFF2-40B4-BE49-F238E27FC236}">
              <a16:creationId xmlns:a16="http://schemas.microsoft.com/office/drawing/2014/main" id="{E1CE9AFD-1483-441A-A25B-4EFAC235332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56" name="Text Box 8169">
          <a:extLst>
            <a:ext uri="{FF2B5EF4-FFF2-40B4-BE49-F238E27FC236}">
              <a16:creationId xmlns:a16="http://schemas.microsoft.com/office/drawing/2014/main" id="{35D8175A-796E-4DFB-8D06-B2AAFD0314B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57" name="Text Box 8169">
          <a:extLst>
            <a:ext uri="{FF2B5EF4-FFF2-40B4-BE49-F238E27FC236}">
              <a16:creationId xmlns:a16="http://schemas.microsoft.com/office/drawing/2014/main" id="{99C6E4F7-3604-40BD-879B-C3A9FD91460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58" name="Text Box 8169">
          <a:extLst>
            <a:ext uri="{FF2B5EF4-FFF2-40B4-BE49-F238E27FC236}">
              <a16:creationId xmlns:a16="http://schemas.microsoft.com/office/drawing/2014/main" id="{725056A8-98A8-4793-8E47-C1FD11191FA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59" name="Text Box 8169">
          <a:extLst>
            <a:ext uri="{FF2B5EF4-FFF2-40B4-BE49-F238E27FC236}">
              <a16:creationId xmlns:a16="http://schemas.microsoft.com/office/drawing/2014/main" id="{FF048952-835E-43F6-9706-83976457A78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60" name="Text Box 8169">
          <a:extLst>
            <a:ext uri="{FF2B5EF4-FFF2-40B4-BE49-F238E27FC236}">
              <a16:creationId xmlns:a16="http://schemas.microsoft.com/office/drawing/2014/main" id="{BA3CC8D4-40A8-4362-8F14-69B92444531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61" name="Text Box 8169">
          <a:extLst>
            <a:ext uri="{FF2B5EF4-FFF2-40B4-BE49-F238E27FC236}">
              <a16:creationId xmlns:a16="http://schemas.microsoft.com/office/drawing/2014/main" id="{C41288E6-DDEE-4F2A-BCF6-9F42A1D5EBE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62" name="Text Box 8169">
          <a:extLst>
            <a:ext uri="{FF2B5EF4-FFF2-40B4-BE49-F238E27FC236}">
              <a16:creationId xmlns:a16="http://schemas.microsoft.com/office/drawing/2014/main" id="{A0C7F9A0-7C2D-4EA4-82AE-619341CF628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63" name="Text Box 8169">
          <a:extLst>
            <a:ext uri="{FF2B5EF4-FFF2-40B4-BE49-F238E27FC236}">
              <a16:creationId xmlns:a16="http://schemas.microsoft.com/office/drawing/2014/main" id="{3F4CC31F-6D3A-4E99-B7E0-B8FA4ED6A6C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64" name="Text Box 8169">
          <a:extLst>
            <a:ext uri="{FF2B5EF4-FFF2-40B4-BE49-F238E27FC236}">
              <a16:creationId xmlns:a16="http://schemas.microsoft.com/office/drawing/2014/main" id="{F5F09F1A-B4B6-4BD6-8CAF-7228B30686C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65" name="Text Box 8169">
          <a:extLst>
            <a:ext uri="{FF2B5EF4-FFF2-40B4-BE49-F238E27FC236}">
              <a16:creationId xmlns:a16="http://schemas.microsoft.com/office/drawing/2014/main" id="{786F6E00-562A-45DD-A84F-0A30B274053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66" name="Text Box 8169">
          <a:extLst>
            <a:ext uri="{FF2B5EF4-FFF2-40B4-BE49-F238E27FC236}">
              <a16:creationId xmlns:a16="http://schemas.microsoft.com/office/drawing/2014/main" id="{2B0408DC-9456-4704-B17C-525415A31B2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67" name="Text Box 8169">
          <a:extLst>
            <a:ext uri="{FF2B5EF4-FFF2-40B4-BE49-F238E27FC236}">
              <a16:creationId xmlns:a16="http://schemas.microsoft.com/office/drawing/2014/main" id="{1EC04CF6-BFEB-4632-B4AE-70D9926A5C2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68" name="Text Box 8169">
          <a:extLst>
            <a:ext uri="{FF2B5EF4-FFF2-40B4-BE49-F238E27FC236}">
              <a16:creationId xmlns:a16="http://schemas.microsoft.com/office/drawing/2014/main" id="{E145DA99-ACEF-44D6-905C-6CDC36EEBD0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69" name="Text Box 8169">
          <a:extLst>
            <a:ext uri="{FF2B5EF4-FFF2-40B4-BE49-F238E27FC236}">
              <a16:creationId xmlns:a16="http://schemas.microsoft.com/office/drawing/2014/main" id="{A8790AE3-09E4-41A7-B3C1-7ED11B0A883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70" name="Text Box 8169">
          <a:extLst>
            <a:ext uri="{FF2B5EF4-FFF2-40B4-BE49-F238E27FC236}">
              <a16:creationId xmlns:a16="http://schemas.microsoft.com/office/drawing/2014/main" id="{F4B340E2-E636-47C7-B72F-0017CD5F2AB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71" name="Text Box 8169">
          <a:extLst>
            <a:ext uri="{FF2B5EF4-FFF2-40B4-BE49-F238E27FC236}">
              <a16:creationId xmlns:a16="http://schemas.microsoft.com/office/drawing/2014/main" id="{87241777-2977-4408-8C90-CC726242E52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72" name="Text Box 8169">
          <a:extLst>
            <a:ext uri="{FF2B5EF4-FFF2-40B4-BE49-F238E27FC236}">
              <a16:creationId xmlns:a16="http://schemas.microsoft.com/office/drawing/2014/main" id="{63F2A1AD-AA9A-428E-A239-17C39B02483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73" name="Text Box 8169">
          <a:extLst>
            <a:ext uri="{FF2B5EF4-FFF2-40B4-BE49-F238E27FC236}">
              <a16:creationId xmlns:a16="http://schemas.microsoft.com/office/drawing/2014/main" id="{91C22DB3-B0BF-4E21-8765-FC274E79EBA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74" name="Text Box 8169">
          <a:extLst>
            <a:ext uri="{FF2B5EF4-FFF2-40B4-BE49-F238E27FC236}">
              <a16:creationId xmlns:a16="http://schemas.microsoft.com/office/drawing/2014/main" id="{89EB6F64-770E-4596-9858-D71169AFE7C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75" name="Text Box 8169">
          <a:extLst>
            <a:ext uri="{FF2B5EF4-FFF2-40B4-BE49-F238E27FC236}">
              <a16:creationId xmlns:a16="http://schemas.microsoft.com/office/drawing/2014/main" id="{9EFFD922-63EC-4306-896C-A877131D676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76" name="Text Box 8169">
          <a:extLst>
            <a:ext uri="{FF2B5EF4-FFF2-40B4-BE49-F238E27FC236}">
              <a16:creationId xmlns:a16="http://schemas.microsoft.com/office/drawing/2014/main" id="{2D4FC086-34B7-48F6-89BE-E7DD030FD81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77" name="Text Box 8169">
          <a:extLst>
            <a:ext uri="{FF2B5EF4-FFF2-40B4-BE49-F238E27FC236}">
              <a16:creationId xmlns:a16="http://schemas.microsoft.com/office/drawing/2014/main" id="{36FA6747-70E7-440B-919A-9103224C923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78" name="Text Box 8169">
          <a:extLst>
            <a:ext uri="{FF2B5EF4-FFF2-40B4-BE49-F238E27FC236}">
              <a16:creationId xmlns:a16="http://schemas.microsoft.com/office/drawing/2014/main" id="{64CD6132-D544-4B82-A57C-03852AA5093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79" name="Text Box 8169">
          <a:extLst>
            <a:ext uri="{FF2B5EF4-FFF2-40B4-BE49-F238E27FC236}">
              <a16:creationId xmlns:a16="http://schemas.microsoft.com/office/drawing/2014/main" id="{F30AECEC-0E41-4477-84D6-02EE9D1ABE3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80" name="Text Box 8169">
          <a:extLst>
            <a:ext uri="{FF2B5EF4-FFF2-40B4-BE49-F238E27FC236}">
              <a16:creationId xmlns:a16="http://schemas.microsoft.com/office/drawing/2014/main" id="{B9F977C0-44B5-4EF2-BFCB-0E9C62BEF68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81" name="Text Box 8169">
          <a:extLst>
            <a:ext uri="{FF2B5EF4-FFF2-40B4-BE49-F238E27FC236}">
              <a16:creationId xmlns:a16="http://schemas.microsoft.com/office/drawing/2014/main" id="{8A270C8A-4A0B-4258-85A7-C42D85BCCD6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82" name="Text Box 8169">
          <a:extLst>
            <a:ext uri="{FF2B5EF4-FFF2-40B4-BE49-F238E27FC236}">
              <a16:creationId xmlns:a16="http://schemas.microsoft.com/office/drawing/2014/main" id="{67083059-38B5-425F-B448-CEA50490935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83" name="Text Box 8169">
          <a:extLst>
            <a:ext uri="{FF2B5EF4-FFF2-40B4-BE49-F238E27FC236}">
              <a16:creationId xmlns:a16="http://schemas.microsoft.com/office/drawing/2014/main" id="{4505D4C6-F35F-451D-961E-E6F3633291C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84" name="Text Box 8169">
          <a:extLst>
            <a:ext uri="{FF2B5EF4-FFF2-40B4-BE49-F238E27FC236}">
              <a16:creationId xmlns:a16="http://schemas.microsoft.com/office/drawing/2014/main" id="{D47DA2D9-D36D-412D-AF21-C33D0DAA81A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85" name="Text Box 8169">
          <a:extLst>
            <a:ext uri="{FF2B5EF4-FFF2-40B4-BE49-F238E27FC236}">
              <a16:creationId xmlns:a16="http://schemas.microsoft.com/office/drawing/2014/main" id="{54B89867-9A68-4144-AFE8-503D28DF946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86" name="Text Box 8169">
          <a:extLst>
            <a:ext uri="{FF2B5EF4-FFF2-40B4-BE49-F238E27FC236}">
              <a16:creationId xmlns:a16="http://schemas.microsoft.com/office/drawing/2014/main" id="{3F06FCB1-FED3-4A5E-B5AC-9CCADAA8547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87" name="Text Box 8169">
          <a:extLst>
            <a:ext uri="{FF2B5EF4-FFF2-40B4-BE49-F238E27FC236}">
              <a16:creationId xmlns:a16="http://schemas.microsoft.com/office/drawing/2014/main" id="{058B6A3B-E537-43EC-A780-D40EFDEE026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88" name="Text Box 8169">
          <a:extLst>
            <a:ext uri="{FF2B5EF4-FFF2-40B4-BE49-F238E27FC236}">
              <a16:creationId xmlns:a16="http://schemas.microsoft.com/office/drawing/2014/main" id="{AB572EE5-FC47-42C3-BB21-8168113B44D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89" name="Text Box 8169">
          <a:extLst>
            <a:ext uri="{FF2B5EF4-FFF2-40B4-BE49-F238E27FC236}">
              <a16:creationId xmlns:a16="http://schemas.microsoft.com/office/drawing/2014/main" id="{2C551968-F356-4833-A8C4-382A35EDCCF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90" name="Text Box 8169">
          <a:extLst>
            <a:ext uri="{FF2B5EF4-FFF2-40B4-BE49-F238E27FC236}">
              <a16:creationId xmlns:a16="http://schemas.microsoft.com/office/drawing/2014/main" id="{CC1FECE9-B0C2-4E4D-B751-DE1EDFD0DFD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91" name="Text Box 8169">
          <a:extLst>
            <a:ext uri="{FF2B5EF4-FFF2-40B4-BE49-F238E27FC236}">
              <a16:creationId xmlns:a16="http://schemas.microsoft.com/office/drawing/2014/main" id="{80CDFD1C-412C-42AE-A5F7-E1361C6709E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92" name="Text Box 8169">
          <a:extLst>
            <a:ext uri="{FF2B5EF4-FFF2-40B4-BE49-F238E27FC236}">
              <a16:creationId xmlns:a16="http://schemas.microsoft.com/office/drawing/2014/main" id="{3BABD400-2B3D-4543-99F5-B0AA1358732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93" name="Text Box 8169">
          <a:extLst>
            <a:ext uri="{FF2B5EF4-FFF2-40B4-BE49-F238E27FC236}">
              <a16:creationId xmlns:a16="http://schemas.microsoft.com/office/drawing/2014/main" id="{ABE644B2-881F-48B7-8F94-75A8D2A0BB4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94" name="Text Box 8169">
          <a:extLst>
            <a:ext uri="{FF2B5EF4-FFF2-40B4-BE49-F238E27FC236}">
              <a16:creationId xmlns:a16="http://schemas.microsoft.com/office/drawing/2014/main" id="{ECCB4984-E062-4F66-BC0C-321CA4C0E06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95" name="Text Box 8169">
          <a:extLst>
            <a:ext uri="{FF2B5EF4-FFF2-40B4-BE49-F238E27FC236}">
              <a16:creationId xmlns:a16="http://schemas.microsoft.com/office/drawing/2014/main" id="{ED631BAB-4120-4002-846F-BB12D192B47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96" name="Text Box 8169">
          <a:extLst>
            <a:ext uri="{FF2B5EF4-FFF2-40B4-BE49-F238E27FC236}">
              <a16:creationId xmlns:a16="http://schemas.microsoft.com/office/drawing/2014/main" id="{160DBCF6-D0DC-444A-8B2D-0EF9161B351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97" name="Text Box 8169">
          <a:extLst>
            <a:ext uri="{FF2B5EF4-FFF2-40B4-BE49-F238E27FC236}">
              <a16:creationId xmlns:a16="http://schemas.microsoft.com/office/drawing/2014/main" id="{5205E384-8604-483E-B734-421E86DF484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98" name="Text Box 8169">
          <a:extLst>
            <a:ext uri="{FF2B5EF4-FFF2-40B4-BE49-F238E27FC236}">
              <a16:creationId xmlns:a16="http://schemas.microsoft.com/office/drawing/2014/main" id="{EED4DAC7-98EA-4B21-B96B-0D957637F23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99" name="Text Box 8169">
          <a:extLst>
            <a:ext uri="{FF2B5EF4-FFF2-40B4-BE49-F238E27FC236}">
              <a16:creationId xmlns:a16="http://schemas.microsoft.com/office/drawing/2014/main" id="{2CCB3DF5-225D-478A-A55D-EA897EA72B7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00" name="Text Box 8169">
          <a:extLst>
            <a:ext uri="{FF2B5EF4-FFF2-40B4-BE49-F238E27FC236}">
              <a16:creationId xmlns:a16="http://schemas.microsoft.com/office/drawing/2014/main" id="{52F3E5B8-1900-4CFA-9A63-E8BE739516C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01" name="Text Box 8169">
          <a:extLst>
            <a:ext uri="{FF2B5EF4-FFF2-40B4-BE49-F238E27FC236}">
              <a16:creationId xmlns:a16="http://schemas.microsoft.com/office/drawing/2014/main" id="{802DE7BC-989C-4575-8885-8E4FF2EA513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02" name="Text Box 8169">
          <a:extLst>
            <a:ext uri="{FF2B5EF4-FFF2-40B4-BE49-F238E27FC236}">
              <a16:creationId xmlns:a16="http://schemas.microsoft.com/office/drawing/2014/main" id="{6B5ED5BD-F130-41A6-9CBE-C999109A451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03" name="Text Box 8169">
          <a:extLst>
            <a:ext uri="{FF2B5EF4-FFF2-40B4-BE49-F238E27FC236}">
              <a16:creationId xmlns:a16="http://schemas.microsoft.com/office/drawing/2014/main" id="{2FAFFCCB-9FC2-47B9-B3C5-F45FBAB47F9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04" name="Text Box 8169">
          <a:extLst>
            <a:ext uri="{FF2B5EF4-FFF2-40B4-BE49-F238E27FC236}">
              <a16:creationId xmlns:a16="http://schemas.microsoft.com/office/drawing/2014/main" id="{EC5BA841-92C0-49A9-AAA1-0F113566D97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05" name="Text Box 8169">
          <a:extLst>
            <a:ext uri="{FF2B5EF4-FFF2-40B4-BE49-F238E27FC236}">
              <a16:creationId xmlns:a16="http://schemas.microsoft.com/office/drawing/2014/main" id="{40451907-83E9-48D3-845E-580C10E620D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06" name="Text Box 8169">
          <a:extLst>
            <a:ext uri="{FF2B5EF4-FFF2-40B4-BE49-F238E27FC236}">
              <a16:creationId xmlns:a16="http://schemas.microsoft.com/office/drawing/2014/main" id="{FD780E57-FDA5-439E-900C-75358FDA7E1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07" name="Text Box 8169">
          <a:extLst>
            <a:ext uri="{FF2B5EF4-FFF2-40B4-BE49-F238E27FC236}">
              <a16:creationId xmlns:a16="http://schemas.microsoft.com/office/drawing/2014/main" id="{4A80D518-1156-4BEA-A9F3-97755229FEA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08" name="Text Box 8169">
          <a:extLst>
            <a:ext uri="{FF2B5EF4-FFF2-40B4-BE49-F238E27FC236}">
              <a16:creationId xmlns:a16="http://schemas.microsoft.com/office/drawing/2014/main" id="{8A82FE0C-C5EC-45F7-80E6-DE1C45F2384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09" name="Text Box 8169">
          <a:extLst>
            <a:ext uri="{FF2B5EF4-FFF2-40B4-BE49-F238E27FC236}">
              <a16:creationId xmlns:a16="http://schemas.microsoft.com/office/drawing/2014/main" id="{B11AA8DD-56D4-4007-AC81-AA4F60E0A84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10" name="Text Box 8169">
          <a:extLst>
            <a:ext uri="{FF2B5EF4-FFF2-40B4-BE49-F238E27FC236}">
              <a16:creationId xmlns:a16="http://schemas.microsoft.com/office/drawing/2014/main" id="{FE22C7D6-CE11-4130-9F33-C14BB99DC61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11" name="Text Box 8169">
          <a:extLst>
            <a:ext uri="{FF2B5EF4-FFF2-40B4-BE49-F238E27FC236}">
              <a16:creationId xmlns:a16="http://schemas.microsoft.com/office/drawing/2014/main" id="{A6C66724-FE1E-4252-A7B2-B084570E109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12" name="Text Box 8169">
          <a:extLst>
            <a:ext uri="{FF2B5EF4-FFF2-40B4-BE49-F238E27FC236}">
              <a16:creationId xmlns:a16="http://schemas.microsoft.com/office/drawing/2014/main" id="{03E78430-D8EA-44AF-81CF-3BF5150A5BE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13" name="Text Box 8169">
          <a:extLst>
            <a:ext uri="{FF2B5EF4-FFF2-40B4-BE49-F238E27FC236}">
              <a16:creationId xmlns:a16="http://schemas.microsoft.com/office/drawing/2014/main" id="{3A51C6CE-779A-4BD0-B815-4FABF57D850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14" name="Text Box 8169">
          <a:extLst>
            <a:ext uri="{FF2B5EF4-FFF2-40B4-BE49-F238E27FC236}">
              <a16:creationId xmlns:a16="http://schemas.microsoft.com/office/drawing/2014/main" id="{D59BA8E6-AB7F-4E4B-B81B-68EA4F3842B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15" name="Text Box 8169">
          <a:extLst>
            <a:ext uri="{FF2B5EF4-FFF2-40B4-BE49-F238E27FC236}">
              <a16:creationId xmlns:a16="http://schemas.microsoft.com/office/drawing/2014/main" id="{5CCC2638-FAE1-477E-AA0D-F6DCA34BB80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16" name="Text Box 8169">
          <a:extLst>
            <a:ext uri="{FF2B5EF4-FFF2-40B4-BE49-F238E27FC236}">
              <a16:creationId xmlns:a16="http://schemas.microsoft.com/office/drawing/2014/main" id="{431AEED7-0D01-4AAC-968D-8013B83CA9A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17" name="Text Box 8169">
          <a:extLst>
            <a:ext uri="{FF2B5EF4-FFF2-40B4-BE49-F238E27FC236}">
              <a16:creationId xmlns:a16="http://schemas.microsoft.com/office/drawing/2014/main" id="{EF6502B7-EECC-46AC-B7CF-FD0CF2D90F4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18" name="Text Box 8169">
          <a:extLst>
            <a:ext uri="{FF2B5EF4-FFF2-40B4-BE49-F238E27FC236}">
              <a16:creationId xmlns:a16="http://schemas.microsoft.com/office/drawing/2014/main" id="{F0BA8701-A85F-4734-9239-E22A2073B84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19" name="Text Box 8169">
          <a:extLst>
            <a:ext uri="{FF2B5EF4-FFF2-40B4-BE49-F238E27FC236}">
              <a16:creationId xmlns:a16="http://schemas.microsoft.com/office/drawing/2014/main" id="{E4BF3DCF-F639-44C1-8EB9-418246959F6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20" name="Text Box 8169">
          <a:extLst>
            <a:ext uri="{FF2B5EF4-FFF2-40B4-BE49-F238E27FC236}">
              <a16:creationId xmlns:a16="http://schemas.microsoft.com/office/drawing/2014/main" id="{6519890E-35C9-4BE9-ADF5-E1691C0AB9E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21" name="Text Box 8169">
          <a:extLst>
            <a:ext uri="{FF2B5EF4-FFF2-40B4-BE49-F238E27FC236}">
              <a16:creationId xmlns:a16="http://schemas.microsoft.com/office/drawing/2014/main" id="{F2C52679-7FDA-45CF-A569-E9D63DB1607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22" name="Text Box 8169">
          <a:extLst>
            <a:ext uri="{FF2B5EF4-FFF2-40B4-BE49-F238E27FC236}">
              <a16:creationId xmlns:a16="http://schemas.microsoft.com/office/drawing/2014/main" id="{A8593E67-5D42-44AD-888C-66BC775A389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23" name="Text Box 8169">
          <a:extLst>
            <a:ext uri="{FF2B5EF4-FFF2-40B4-BE49-F238E27FC236}">
              <a16:creationId xmlns:a16="http://schemas.microsoft.com/office/drawing/2014/main" id="{439C2594-FCAD-417E-9252-2FF9B4B29AE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24" name="Text Box 8169">
          <a:extLst>
            <a:ext uri="{FF2B5EF4-FFF2-40B4-BE49-F238E27FC236}">
              <a16:creationId xmlns:a16="http://schemas.microsoft.com/office/drawing/2014/main" id="{AF229204-859B-49D6-99DE-1968DCF9A8C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25" name="Text Box 8169">
          <a:extLst>
            <a:ext uri="{FF2B5EF4-FFF2-40B4-BE49-F238E27FC236}">
              <a16:creationId xmlns:a16="http://schemas.microsoft.com/office/drawing/2014/main" id="{DEBFF1B0-377D-4DAA-9A48-02CD3453FD8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26" name="Text Box 8169">
          <a:extLst>
            <a:ext uri="{FF2B5EF4-FFF2-40B4-BE49-F238E27FC236}">
              <a16:creationId xmlns:a16="http://schemas.microsoft.com/office/drawing/2014/main" id="{1528EDB7-A8FD-4C64-9F90-2535BF5641A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27" name="Text Box 8169">
          <a:extLst>
            <a:ext uri="{FF2B5EF4-FFF2-40B4-BE49-F238E27FC236}">
              <a16:creationId xmlns:a16="http://schemas.microsoft.com/office/drawing/2014/main" id="{6307B683-0189-47AD-A179-7A60E9B04C9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28" name="Text Box 8169">
          <a:extLst>
            <a:ext uri="{FF2B5EF4-FFF2-40B4-BE49-F238E27FC236}">
              <a16:creationId xmlns:a16="http://schemas.microsoft.com/office/drawing/2014/main" id="{C78B9099-AD8B-4F53-810F-D8E66008309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29" name="Text Box 8169">
          <a:extLst>
            <a:ext uri="{FF2B5EF4-FFF2-40B4-BE49-F238E27FC236}">
              <a16:creationId xmlns:a16="http://schemas.microsoft.com/office/drawing/2014/main" id="{724106C3-EAD5-495B-952C-4DFC78BDD56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30" name="Text Box 8169">
          <a:extLst>
            <a:ext uri="{FF2B5EF4-FFF2-40B4-BE49-F238E27FC236}">
              <a16:creationId xmlns:a16="http://schemas.microsoft.com/office/drawing/2014/main" id="{EEB14047-0037-4160-B1C8-83B320B643A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31" name="Text Box 8169">
          <a:extLst>
            <a:ext uri="{FF2B5EF4-FFF2-40B4-BE49-F238E27FC236}">
              <a16:creationId xmlns:a16="http://schemas.microsoft.com/office/drawing/2014/main" id="{16B0A831-8893-451C-9DB8-C3A37DEB326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32" name="Text Box 8169">
          <a:extLst>
            <a:ext uri="{FF2B5EF4-FFF2-40B4-BE49-F238E27FC236}">
              <a16:creationId xmlns:a16="http://schemas.microsoft.com/office/drawing/2014/main" id="{DF3FA827-0E9D-4DB1-AA09-CD127047309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33" name="Text Box 8169">
          <a:extLst>
            <a:ext uri="{FF2B5EF4-FFF2-40B4-BE49-F238E27FC236}">
              <a16:creationId xmlns:a16="http://schemas.microsoft.com/office/drawing/2014/main" id="{01F7158E-8A18-44F6-9894-793E50D8543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34" name="Text Box 8169">
          <a:extLst>
            <a:ext uri="{FF2B5EF4-FFF2-40B4-BE49-F238E27FC236}">
              <a16:creationId xmlns:a16="http://schemas.microsoft.com/office/drawing/2014/main" id="{625D6BD7-212F-462F-95BD-D4C84BE6F2C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35" name="Text Box 8169">
          <a:extLst>
            <a:ext uri="{FF2B5EF4-FFF2-40B4-BE49-F238E27FC236}">
              <a16:creationId xmlns:a16="http://schemas.microsoft.com/office/drawing/2014/main" id="{C5DC4DF2-C018-4A07-9375-EF7E988127F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36" name="Text Box 8169">
          <a:extLst>
            <a:ext uri="{FF2B5EF4-FFF2-40B4-BE49-F238E27FC236}">
              <a16:creationId xmlns:a16="http://schemas.microsoft.com/office/drawing/2014/main" id="{697EDE25-D751-4056-BE02-96A81768BA4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37" name="Text Box 8169">
          <a:extLst>
            <a:ext uri="{FF2B5EF4-FFF2-40B4-BE49-F238E27FC236}">
              <a16:creationId xmlns:a16="http://schemas.microsoft.com/office/drawing/2014/main" id="{70CB7DFD-0DE5-4744-AB34-69412093167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38" name="Text Box 8169">
          <a:extLst>
            <a:ext uri="{FF2B5EF4-FFF2-40B4-BE49-F238E27FC236}">
              <a16:creationId xmlns:a16="http://schemas.microsoft.com/office/drawing/2014/main" id="{34F3004A-B767-46A9-B8FE-E3A42E312A4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39" name="Text Box 8169">
          <a:extLst>
            <a:ext uri="{FF2B5EF4-FFF2-40B4-BE49-F238E27FC236}">
              <a16:creationId xmlns:a16="http://schemas.microsoft.com/office/drawing/2014/main" id="{CD5D242C-0073-49F5-A25D-CC1F0857550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40" name="Text Box 8169">
          <a:extLst>
            <a:ext uri="{FF2B5EF4-FFF2-40B4-BE49-F238E27FC236}">
              <a16:creationId xmlns:a16="http://schemas.microsoft.com/office/drawing/2014/main" id="{C3BCC6CD-7FDB-46FE-AAD9-3D7AD79DA5D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41" name="Text Box 8169">
          <a:extLst>
            <a:ext uri="{FF2B5EF4-FFF2-40B4-BE49-F238E27FC236}">
              <a16:creationId xmlns:a16="http://schemas.microsoft.com/office/drawing/2014/main" id="{321E37B7-3B34-4A68-979A-3F0CF4621E6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42" name="Text Box 8169">
          <a:extLst>
            <a:ext uri="{FF2B5EF4-FFF2-40B4-BE49-F238E27FC236}">
              <a16:creationId xmlns:a16="http://schemas.microsoft.com/office/drawing/2014/main" id="{8272D7D4-4530-46ED-8163-09BFC33F028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43" name="Text Box 8169">
          <a:extLst>
            <a:ext uri="{FF2B5EF4-FFF2-40B4-BE49-F238E27FC236}">
              <a16:creationId xmlns:a16="http://schemas.microsoft.com/office/drawing/2014/main" id="{6F14EA75-568F-4700-8579-7F7EB5BC3B6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44" name="Text Box 8169">
          <a:extLst>
            <a:ext uri="{FF2B5EF4-FFF2-40B4-BE49-F238E27FC236}">
              <a16:creationId xmlns:a16="http://schemas.microsoft.com/office/drawing/2014/main" id="{39DA4725-C0C6-4193-8C90-DBA8341E5D1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45" name="Text Box 8169">
          <a:extLst>
            <a:ext uri="{FF2B5EF4-FFF2-40B4-BE49-F238E27FC236}">
              <a16:creationId xmlns:a16="http://schemas.microsoft.com/office/drawing/2014/main" id="{ED75766F-D0D8-46EF-9750-73D55DCC4FD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46" name="Text Box 8169">
          <a:extLst>
            <a:ext uri="{FF2B5EF4-FFF2-40B4-BE49-F238E27FC236}">
              <a16:creationId xmlns:a16="http://schemas.microsoft.com/office/drawing/2014/main" id="{A77162B8-3428-403D-AB66-7DDE29FFB4B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47" name="Text Box 8169">
          <a:extLst>
            <a:ext uri="{FF2B5EF4-FFF2-40B4-BE49-F238E27FC236}">
              <a16:creationId xmlns:a16="http://schemas.microsoft.com/office/drawing/2014/main" id="{D7432EA9-795B-4D5E-ACA8-B1D3C63832B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48" name="Text Box 8169">
          <a:extLst>
            <a:ext uri="{FF2B5EF4-FFF2-40B4-BE49-F238E27FC236}">
              <a16:creationId xmlns:a16="http://schemas.microsoft.com/office/drawing/2014/main" id="{82CCDF09-A096-4993-82A4-166EFF43BF2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49" name="Text Box 8169">
          <a:extLst>
            <a:ext uri="{FF2B5EF4-FFF2-40B4-BE49-F238E27FC236}">
              <a16:creationId xmlns:a16="http://schemas.microsoft.com/office/drawing/2014/main" id="{6211BCD3-A9B4-4F5B-B153-CFEA170425C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50" name="Text Box 8169">
          <a:extLst>
            <a:ext uri="{FF2B5EF4-FFF2-40B4-BE49-F238E27FC236}">
              <a16:creationId xmlns:a16="http://schemas.microsoft.com/office/drawing/2014/main" id="{17EAAAF0-40FE-4F56-B689-EB2A5AE48AB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51" name="Text Box 8169">
          <a:extLst>
            <a:ext uri="{FF2B5EF4-FFF2-40B4-BE49-F238E27FC236}">
              <a16:creationId xmlns:a16="http://schemas.microsoft.com/office/drawing/2014/main" id="{40372646-9BD5-4E86-A4DF-6F2035DC326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52" name="Text Box 8169">
          <a:extLst>
            <a:ext uri="{FF2B5EF4-FFF2-40B4-BE49-F238E27FC236}">
              <a16:creationId xmlns:a16="http://schemas.microsoft.com/office/drawing/2014/main" id="{903E7FA9-B6D6-465B-859F-A1DB9B12CFE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53" name="Text Box 8169">
          <a:extLst>
            <a:ext uri="{FF2B5EF4-FFF2-40B4-BE49-F238E27FC236}">
              <a16:creationId xmlns:a16="http://schemas.microsoft.com/office/drawing/2014/main" id="{5BEC5067-8E60-4485-9298-238C2A23AE6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54" name="Text Box 8169">
          <a:extLst>
            <a:ext uri="{FF2B5EF4-FFF2-40B4-BE49-F238E27FC236}">
              <a16:creationId xmlns:a16="http://schemas.microsoft.com/office/drawing/2014/main" id="{4CE40D36-0D7A-4C87-8D6D-254A607F4FD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55" name="Text Box 8169">
          <a:extLst>
            <a:ext uri="{FF2B5EF4-FFF2-40B4-BE49-F238E27FC236}">
              <a16:creationId xmlns:a16="http://schemas.microsoft.com/office/drawing/2014/main" id="{5B0EBD83-7994-4F1A-9CD5-8AE1FB70E70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56" name="Text Box 8169">
          <a:extLst>
            <a:ext uri="{FF2B5EF4-FFF2-40B4-BE49-F238E27FC236}">
              <a16:creationId xmlns:a16="http://schemas.microsoft.com/office/drawing/2014/main" id="{D68EC13D-31C3-435C-9C03-D672D61032F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57" name="Text Box 8169">
          <a:extLst>
            <a:ext uri="{FF2B5EF4-FFF2-40B4-BE49-F238E27FC236}">
              <a16:creationId xmlns:a16="http://schemas.microsoft.com/office/drawing/2014/main" id="{D4409B8D-FDF9-4F90-8FB3-16E900D205A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58" name="Text Box 8169">
          <a:extLst>
            <a:ext uri="{FF2B5EF4-FFF2-40B4-BE49-F238E27FC236}">
              <a16:creationId xmlns:a16="http://schemas.microsoft.com/office/drawing/2014/main" id="{985EED72-50CE-4A39-AEFD-A93D6C4CDAB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59" name="Text Box 8169">
          <a:extLst>
            <a:ext uri="{FF2B5EF4-FFF2-40B4-BE49-F238E27FC236}">
              <a16:creationId xmlns:a16="http://schemas.microsoft.com/office/drawing/2014/main" id="{3EB93FDA-63D1-4E2C-8AF9-DA3A4BC7436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60" name="Text Box 8169">
          <a:extLst>
            <a:ext uri="{FF2B5EF4-FFF2-40B4-BE49-F238E27FC236}">
              <a16:creationId xmlns:a16="http://schemas.microsoft.com/office/drawing/2014/main" id="{0CC3F566-EBAC-4236-95C2-3AD1ABA09B3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61" name="Text Box 8169">
          <a:extLst>
            <a:ext uri="{FF2B5EF4-FFF2-40B4-BE49-F238E27FC236}">
              <a16:creationId xmlns:a16="http://schemas.microsoft.com/office/drawing/2014/main" id="{F1AB8A86-84D4-4151-9CE3-AFCA3250401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62" name="Text Box 8169">
          <a:extLst>
            <a:ext uri="{FF2B5EF4-FFF2-40B4-BE49-F238E27FC236}">
              <a16:creationId xmlns:a16="http://schemas.microsoft.com/office/drawing/2014/main" id="{32CB3FC6-43F7-4920-86A8-6744F411A6E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63" name="Text Box 8169">
          <a:extLst>
            <a:ext uri="{FF2B5EF4-FFF2-40B4-BE49-F238E27FC236}">
              <a16:creationId xmlns:a16="http://schemas.microsoft.com/office/drawing/2014/main" id="{1844A955-162F-4B03-9360-46DAAF5B575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64" name="Text Box 8169">
          <a:extLst>
            <a:ext uri="{FF2B5EF4-FFF2-40B4-BE49-F238E27FC236}">
              <a16:creationId xmlns:a16="http://schemas.microsoft.com/office/drawing/2014/main" id="{75E91485-9A8B-4388-A35F-21741DE74C0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65" name="Text Box 8169">
          <a:extLst>
            <a:ext uri="{FF2B5EF4-FFF2-40B4-BE49-F238E27FC236}">
              <a16:creationId xmlns:a16="http://schemas.microsoft.com/office/drawing/2014/main" id="{5A12CCCB-AA79-46A4-80DF-284CE21416E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66" name="Text Box 8169">
          <a:extLst>
            <a:ext uri="{FF2B5EF4-FFF2-40B4-BE49-F238E27FC236}">
              <a16:creationId xmlns:a16="http://schemas.microsoft.com/office/drawing/2014/main" id="{BE923B02-BCA4-4149-96EF-6AC655257E0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67" name="Text Box 8169">
          <a:extLst>
            <a:ext uri="{FF2B5EF4-FFF2-40B4-BE49-F238E27FC236}">
              <a16:creationId xmlns:a16="http://schemas.microsoft.com/office/drawing/2014/main" id="{39827133-C960-472D-9AFD-DDD788BD4E6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68" name="Text Box 8169">
          <a:extLst>
            <a:ext uri="{FF2B5EF4-FFF2-40B4-BE49-F238E27FC236}">
              <a16:creationId xmlns:a16="http://schemas.microsoft.com/office/drawing/2014/main" id="{D35B37F1-50E5-488E-8EC7-2DCD030C406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69" name="Text Box 8169">
          <a:extLst>
            <a:ext uri="{FF2B5EF4-FFF2-40B4-BE49-F238E27FC236}">
              <a16:creationId xmlns:a16="http://schemas.microsoft.com/office/drawing/2014/main" id="{44113208-8A5D-4251-A30F-9B91D2774BB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70" name="Text Box 8169">
          <a:extLst>
            <a:ext uri="{FF2B5EF4-FFF2-40B4-BE49-F238E27FC236}">
              <a16:creationId xmlns:a16="http://schemas.microsoft.com/office/drawing/2014/main" id="{5A4A8169-7A7C-4FFC-BE1D-711A6DBF1F3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71" name="Text Box 8169">
          <a:extLst>
            <a:ext uri="{FF2B5EF4-FFF2-40B4-BE49-F238E27FC236}">
              <a16:creationId xmlns:a16="http://schemas.microsoft.com/office/drawing/2014/main" id="{AEB315FE-CA1E-4C3B-9D6B-06B334EB5B7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72" name="Text Box 8169">
          <a:extLst>
            <a:ext uri="{FF2B5EF4-FFF2-40B4-BE49-F238E27FC236}">
              <a16:creationId xmlns:a16="http://schemas.microsoft.com/office/drawing/2014/main" id="{AAFFF896-B50D-40CF-A025-7F47C43703E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73" name="Text Box 8169">
          <a:extLst>
            <a:ext uri="{FF2B5EF4-FFF2-40B4-BE49-F238E27FC236}">
              <a16:creationId xmlns:a16="http://schemas.microsoft.com/office/drawing/2014/main" id="{BDF222C6-8A65-420F-925C-76BC3C2092D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74" name="Text Box 8169">
          <a:extLst>
            <a:ext uri="{FF2B5EF4-FFF2-40B4-BE49-F238E27FC236}">
              <a16:creationId xmlns:a16="http://schemas.microsoft.com/office/drawing/2014/main" id="{185F267C-17D1-4EEB-8190-A7849E8DFD4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75" name="Text Box 8169">
          <a:extLst>
            <a:ext uri="{FF2B5EF4-FFF2-40B4-BE49-F238E27FC236}">
              <a16:creationId xmlns:a16="http://schemas.microsoft.com/office/drawing/2014/main" id="{3E14C92A-CE68-4486-A453-6F2A70DEED0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76" name="Text Box 8169">
          <a:extLst>
            <a:ext uri="{FF2B5EF4-FFF2-40B4-BE49-F238E27FC236}">
              <a16:creationId xmlns:a16="http://schemas.microsoft.com/office/drawing/2014/main" id="{4F677CB8-E3C6-4B7B-A765-5201DC122ED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77" name="Text Box 8169">
          <a:extLst>
            <a:ext uri="{FF2B5EF4-FFF2-40B4-BE49-F238E27FC236}">
              <a16:creationId xmlns:a16="http://schemas.microsoft.com/office/drawing/2014/main" id="{5F8F1264-9E72-4C00-B346-576547FF662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78" name="Text Box 8169">
          <a:extLst>
            <a:ext uri="{FF2B5EF4-FFF2-40B4-BE49-F238E27FC236}">
              <a16:creationId xmlns:a16="http://schemas.microsoft.com/office/drawing/2014/main" id="{7FD2127B-EA34-4146-B051-FD2517D9D16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79" name="Text Box 8169">
          <a:extLst>
            <a:ext uri="{FF2B5EF4-FFF2-40B4-BE49-F238E27FC236}">
              <a16:creationId xmlns:a16="http://schemas.microsoft.com/office/drawing/2014/main" id="{6F6434AE-F6F4-4056-B172-B7A07E796A9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80" name="Text Box 8169">
          <a:extLst>
            <a:ext uri="{FF2B5EF4-FFF2-40B4-BE49-F238E27FC236}">
              <a16:creationId xmlns:a16="http://schemas.microsoft.com/office/drawing/2014/main" id="{1BCD3A87-7D46-4132-918C-AA19F88FC0D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81" name="Text Box 8169">
          <a:extLst>
            <a:ext uri="{FF2B5EF4-FFF2-40B4-BE49-F238E27FC236}">
              <a16:creationId xmlns:a16="http://schemas.microsoft.com/office/drawing/2014/main" id="{DBDCD3AA-E4AC-4DAF-8932-1321A361987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82" name="Text Box 8169">
          <a:extLst>
            <a:ext uri="{FF2B5EF4-FFF2-40B4-BE49-F238E27FC236}">
              <a16:creationId xmlns:a16="http://schemas.microsoft.com/office/drawing/2014/main" id="{FECBD3A4-8258-4BF6-AD7C-0FEDD00A206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83" name="Text Box 8169">
          <a:extLst>
            <a:ext uri="{FF2B5EF4-FFF2-40B4-BE49-F238E27FC236}">
              <a16:creationId xmlns:a16="http://schemas.microsoft.com/office/drawing/2014/main" id="{F14902B4-518C-41DE-A114-3C2ACE40683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84" name="Text Box 8169">
          <a:extLst>
            <a:ext uri="{FF2B5EF4-FFF2-40B4-BE49-F238E27FC236}">
              <a16:creationId xmlns:a16="http://schemas.microsoft.com/office/drawing/2014/main" id="{A888AF6C-FF22-4212-BBA2-37A8CAFD4F6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85" name="Text Box 8169">
          <a:extLst>
            <a:ext uri="{FF2B5EF4-FFF2-40B4-BE49-F238E27FC236}">
              <a16:creationId xmlns:a16="http://schemas.microsoft.com/office/drawing/2014/main" id="{6369E2EB-4D58-412E-A376-5861613A6F7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86" name="Text Box 8169">
          <a:extLst>
            <a:ext uri="{FF2B5EF4-FFF2-40B4-BE49-F238E27FC236}">
              <a16:creationId xmlns:a16="http://schemas.microsoft.com/office/drawing/2014/main" id="{45EE0033-1BE3-4695-89E1-E947D8D4E21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87" name="Text Box 8169">
          <a:extLst>
            <a:ext uri="{FF2B5EF4-FFF2-40B4-BE49-F238E27FC236}">
              <a16:creationId xmlns:a16="http://schemas.microsoft.com/office/drawing/2014/main" id="{144DB9F0-C34F-4DD7-953F-0D958EB96BF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88" name="Text Box 8169">
          <a:extLst>
            <a:ext uri="{FF2B5EF4-FFF2-40B4-BE49-F238E27FC236}">
              <a16:creationId xmlns:a16="http://schemas.microsoft.com/office/drawing/2014/main" id="{28AA6D21-03BC-4060-9DCD-00D233F391E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89" name="Text Box 8169">
          <a:extLst>
            <a:ext uri="{FF2B5EF4-FFF2-40B4-BE49-F238E27FC236}">
              <a16:creationId xmlns:a16="http://schemas.microsoft.com/office/drawing/2014/main" id="{38DA6445-B543-441C-8C65-5B8DFCDF2CA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90" name="Text Box 8169">
          <a:extLst>
            <a:ext uri="{FF2B5EF4-FFF2-40B4-BE49-F238E27FC236}">
              <a16:creationId xmlns:a16="http://schemas.microsoft.com/office/drawing/2014/main" id="{393F7422-0071-4622-9015-40018F3525F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91" name="Text Box 8169">
          <a:extLst>
            <a:ext uri="{FF2B5EF4-FFF2-40B4-BE49-F238E27FC236}">
              <a16:creationId xmlns:a16="http://schemas.microsoft.com/office/drawing/2014/main" id="{864CB4AC-3CED-451F-A198-D51E80C35C0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92" name="Text Box 8169">
          <a:extLst>
            <a:ext uri="{FF2B5EF4-FFF2-40B4-BE49-F238E27FC236}">
              <a16:creationId xmlns:a16="http://schemas.microsoft.com/office/drawing/2014/main" id="{E4AB9F27-FB45-4A57-BD3D-0D6F51F84B9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93" name="Text Box 8169">
          <a:extLst>
            <a:ext uri="{FF2B5EF4-FFF2-40B4-BE49-F238E27FC236}">
              <a16:creationId xmlns:a16="http://schemas.microsoft.com/office/drawing/2014/main" id="{41D146F0-3E76-424E-A40B-4EA6E62D5B7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94" name="Text Box 8169">
          <a:extLst>
            <a:ext uri="{FF2B5EF4-FFF2-40B4-BE49-F238E27FC236}">
              <a16:creationId xmlns:a16="http://schemas.microsoft.com/office/drawing/2014/main" id="{DCB30804-80CB-44BC-AFAC-133121D5F15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95" name="Text Box 8169">
          <a:extLst>
            <a:ext uri="{FF2B5EF4-FFF2-40B4-BE49-F238E27FC236}">
              <a16:creationId xmlns:a16="http://schemas.microsoft.com/office/drawing/2014/main" id="{B95F83E9-3D81-4757-89AB-57BC0E3982A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96" name="Text Box 8169">
          <a:extLst>
            <a:ext uri="{FF2B5EF4-FFF2-40B4-BE49-F238E27FC236}">
              <a16:creationId xmlns:a16="http://schemas.microsoft.com/office/drawing/2014/main" id="{268EC645-945A-40E8-88BA-E6C0D75E925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97" name="Text Box 8169">
          <a:extLst>
            <a:ext uri="{FF2B5EF4-FFF2-40B4-BE49-F238E27FC236}">
              <a16:creationId xmlns:a16="http://schemas.microsoft.com/office/drawing/2014/main" id="{7379B282-54F1-4CD8-996B-CC8F97E4D64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98" name="Text Box 8169">
          <a:extLst>
            <a:ext uri="{FF2B5EF4-FFF2-40B4-BE49-F238E27FC236}">
              <a16:creationId xmlns:a16="http://schemas.microsoft.com/office/drawing/2014/main" id="{0C57B891-39C4-44FA-8562-74CDB98A918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99" name="Text Box 8169">
          <a:extLst>
            <a:ext uri="{FF2B5EF4-FFF2-40B4-BE49-F238E27FC236}">
              <a16:creationId xmlns:a16="http://schemas.microsoft.com/office/drawing/2014/main" id="{1D113417-F2C7-4156-8B64-5A20CC3F769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00" name="Text Box 8169">
          <a:extLst>
            <a:ext uri="{FF2B5EF4-FFF2-40B4-BE49-F238E27FC236}">
              <a16:creationId xmlns:a16="http://schemas.microsoft.com/office/drawing/2014/main" id="{E3FB03C6-852F-484F-907F-9F3118E6F25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01" name="Text Box 8169">
          <a:extLst>
            <a:ext uri="{FF2B5EF4-FFF2-40B4-BE49-F238E27FC236}">
              <a16:creationId xmlns:a16="http://schemas.microsoft.com/office/drawing/2014/main" id="{71C39AD2-7774-4EBE-94BA-8DCEA517F8E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02" name="Text Box 8169">
          <a:extLst>
            <a:ext uri="{FF2B5EF4-FFF2-40B4-BE49-F238E27FC236}">
              <a16:creationId xmlns:a16="http://schemas.microsoft.com/office/drawing/2014/main" id="{ED0210CC-6321-4390-A361-E52BF378B14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03" name="Text Box 8169">
          <a:extLst>
            <a:ext uri="{FF2B5EF4-FFF2-40B4-BE49-F238E27FC236}">
              <a16:creationId xmlns:a16="http://schemas.microsoft.com/office/drawing/2014/main" id="{DD965853-92C6-4CD6-995C-ED2A9D8D560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04" name="Text Box 8169">
          <a:extLst>
            <a:ext uri="{FF2B5EF4-FFF2-40B4-BE49-F238E27FC236}">
              <a16:creationId xmlns:a16="http://schemas.microsoft.com/office/drawing/2014/main" id="{56E76E68-136D-4BFF-B71E-78CA3AA97A9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05" name="Text Box 8169">
          <a:extLst>
            <a:ext uri="{FF2B5EF4-FFF2-40B4-BE49-F238E27FC236}">
              <a16:creationId xmlns:a16="http://schemas.microsoft.com/office/drawing/2014/main" id="{B270313B-38D1-4610-99A6-0CD24111EB0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06" name="Text Box 8169">
          <a:extLst>
            <a:ext uri="{FF2B5EF4-FFF2-40B4-BE49-F238E27FC236}">
              <a16:creationId xmlns:a16="http://schemas.microsoft.com/office/drawing/2014/main" id="{90E688A5-CB1E-4411-89E1-59B252EFAB7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07" name="Text Box 8169">
          <a:extLst>
            <a:ext uri="{FF2B5EF4-FFF2-40B4-BE49-F238E27FC236}">
              <a16:creationId xmlns:a16="http://schemas.microsoft.com/office/drawing/2014/main" id="{56DB7AE8-21AF-49DE-8801-237D73D13AD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08" name="Text Box 8169">
          <a:extLst>
            <a:ext uri="{FF2B5EF4-FFF2-40B4-BE49-F238E27FC236}">
              <a16:creationId xmlns:a16="http://schemas.microsoft.com/office/drawing/2014/main" id="{35D7161E-ACEF-4C14-9D68-8CF7C3BA0E4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09" name="Text Box 8169">
          <a:extLst>
            <a:ext uri="{FF2B5EF4-FFF2-40B4-BE49-F238E27FC236}">
              <a16:creationId xmlns:a16="http://schemas.microsoft.com/office/drawing/2014/main" id="{94F08334-22D6-440E-85B4-D81EC6B41E1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10" name="Text Box 8169">
          <a:extLst>
            <a:ext uri="{FF2B5EF4-FFF2-40B4-BE49-F238E27FC236}">
              <a16:creationId xmlns:a16="http://schemas.microsoft.com/office/drawing/2014/main" id="{6D4B9448-CBAE-4A77-8ADE-2F82C627043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11" name="Text Box 8169">
          <a:extLst>
            <a:ext uri="{FF2B5EF4-FFF2-40B4-BE49-F238E27FC236}">
              <a16:creationId xmlns:a16="http://schemas.microsoft.com/office/drawing/2014/main" id="{A31C85D1-E562-453F-93F6-0363E75E7E5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12" name="Text Box 8169">
          <a:extLst>
            <a:ext uri="{FF2B5EF4-FFF2-40B4-BE49-F238E27FC236}">
              <a16:creationId xmlns:a16="http://schemas.microsoft.com/office/drawing/2014/main" id="{EB98F81E-0933-40FD-922E-98182D6503A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13" name="Text Box 8169">
          <a:extLst>
            <a:ext uri="{FF2B5EF4-FFF2-40B4-BE49-F238E27FC236}">
              <a16:creationId xmlns:a16="http://schemas.microsoft.com/office/drawing/2014/main" id="{C0F1D42D-D408-44DD-9D40-311ABE50CB8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14" name="Text Box 8169">
          <a:extLst>
            <a:ext uri="{FF2B5EF4-FFF2-40B4-BE49-F238E27FC236}">
              <a16:creationId xmlns:a16="http://schemas.microsoft.com/office/drawing/2014/main" id="{5D8B03E3-DB45-44EA-B0FE-3141710AC4B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15" name="Text Box 8169">
          <a:extLst>
            <a:ext uri="{FF2B5EF4-FFF2-40B4-BE49-F238E27FC236}">
              <a16:creationId xmlns:a16="http://schemas.microsoft.com/office/drawing/2014/main" id="{A7BDDCAA-56E6-4DBB-99D2-D8FA275F422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16" name="Text Box 8169">
          <a:extLst>
            <a:ext uri="{FF2B5EF4-FFF2-40B4-BE49-F238E27FC236}">
              <a16:creationId xmlns:a16="http://schemas.microsoft.com/office/drawing/2014/main" id="{4C3968D2-49A4-48D4-B23E-0F3BF75B286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17" name="Text Box 8169">
          <a:extLst>
            <a:ext uri="{FF2B5EF4-FFF2-40B4-BE49-F238E27FC236}">
              <a16:creationId xmlns:a16="http://schemas.microsoft.com/office/drawing/2014/main" id="{647D42A6-4E9E-4EF4-BD49-638C4E39E8A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18" name="Text Box 8169">
          <a:extLst>
            <a:ext uri="{FF2B5EF4-FFF2-40B4-BE49-F238E27FC236}">
              <a16:creationId xmlns:a16="http://schemas.microsoft.com/office/drawing/2014/main" id="{4EC72636-11AB-45DA-A06F-2C835CE9BBA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19" name="Text Box 8169">
          <a:extLst>
            <a:ext uri="{FF2B5EF4-FFF2-40B4-BE49-F238E27FC236}">
              <a16:creationId xmlns:a16="http://schemas.microsoft.com/office/drawing/2014/main" id="{225CE133-C1F2-4B7B-900F-575BB5C93D6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20" name="Text Box 8169">
          <a:extLst>
            <a:ext uri="{FF2B5EF4-FFF2-40B4-BE49-F238E27FC236}">
              <a16:creationId xmlns:a16="http://schemas.microsoft.com/office/drawing/2014/main" id="{53528158-DF28-474B-A46F-6830213B7F4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21" name="Text Box 8169">
          <a:extLst>
            <a:ext uri="{FF2B5EF4-FFF2-40B4-BE49-F238E27FC236}">
              <a16:creationId xmlns:a16="http://schemas.microsoft.com/office/drawing/2014/main" id="{05D9F876-8887-4E07-936A-3FF87FCDBCB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22" name="Text Box 8169">
          <a:extLst>
            <a:ext uri="{FF2B5EF4-FFF2-40B4-BE49-F238E27FC236}">
              <a16:creationId xmlns:a16="http://schemas.microsoft.com/office/drawing/2014/main" id="{21F490B1-2A02-4634-89CF-372218502C8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23" name="Text Box 8169">
          <a:extLst>
            <a:ext uri="{FF2B5EF4-FFF2-40B4-BE49-F238E27FC236}">
              <a16:creationId xmlns:a16="http://schemas.microsoft.com/office/drawing/2014/main" id="{9E5A3674-D1C3-413E-9E77-1511D6F7484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24" name="Text Box 8169">
          <a:extLst>
            <a:ext uri="{FF2B5EF4-FFF2-40B4-BE49-F238E27FC236}">
              <a16:creationId xmlns:a16="http://schemas.microsoft.com/office/drawing/2014/main" id="{66821C34-F321-460C-9A53-FEB5755DC83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25" name="Text Box 8169">
          <a:extLst>
            <a:ext uri="{FF2B5EF4-FFF2-40B4-BE49-F238E27FC236}">
              <a16:creationId xmlns:a16="http://schemas.microsoft.com/office/drawing/2014/main" id="{927CE378-6C90-4444-A9C9-15ACF18D0A4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26" name="Text Box 8169">
          <a:extLst>
            <a:ext uri="{FF2B5EF4-FFF2-40B4-BE49-F238E27FC236}">
              <a16:creationId xmlns:a16="http://schemas.microsoft.com/office/drawing/2014/main" id="{0E217DE8-8843-4CFF-91FE-0D09F14ABDF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27" name="Text Box 8169">
          <a:extLst>
            <a:ext uri="{FF2B5EF4-FFF2-40B4-BE49-F238E27FC236}">
              <a16:creationId xmlns:a16="http://schemas.microsoft.com/office/drawing/2014/main" id="{3877CCA0-7AE7-4722-A1BA-92E8655F79B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28" name="Text Box 8169">
          <a:extLst>
            <a:ext uri="{FF2B5EF4-FFF2-40B4-BE49-F238E27FC236}">
              <a16:creationId xmlns:a16="http://schemas.microsoft.com/office/drawing/2014/main" id="{496ACD8B-A9B2-486C-8A2D-2AB736F86D5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29" name="Text Box 8169">
          <a:extLst>
            <a:ext uri="{FF2B5EF4-FFF2-40B4-BE49-F238E27FC236}">
              <a16:creationId xmlns:a16="http://schemas.microsoft.com/office/drawing/2014/main" id="{BA0D8479-DDD9-4B4F-B8F8-0049F46477B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30" name="Text Box 8169">
          <a:extLst>
            <a:ext uri="{FF2B5EF4-FFF2-40B4-BE49-F238E27FC236}">
              <a16:creationId xmlns:a16="http://schemas.microsoft.com/office/drawing/2014/main" id="{CCF8DA6A-CDBA-4625-AB5A-71B47618D08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31" name="Text Box 8169">
          <a:extLst>
            <a:ext uri="{FF2B5EF4-FFF2-40B4-BE49-F238E27FC236}">
              <a16:creationId xmlns:a16="http://schemas.microsoft.com/office/drawing/2014/main" id="{E19A6454-AB80-4AFC-B315-0A43D378F08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32" name="Text Box 8169">
          <a:extLst>
            <a:ext uri="{FF2B5EF4-FFF2-40B4-BE49-F238E27FC236}">
              <a16:creationId xmlns:a16="http://schemas.microsoft.com/office/drawing/2014/main" id="{96167DEA-05F7-4483-9795-7AA5CA67A5B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33" name="Text Box 8169">
          <a:extLst>
            <a:ext uri="{FF2B5EF4-FFF2-40B4-BE49-F238E27FC236}">
              <a16:creationId xmlns:a16="http://schemas.microsoft.com/office/drawing/2014/main" id="{4E1DF430-940C-4951-AF47-80D99A4780C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34" name="Text Box 8169">
          <a:extLst>
            <a:ext uri="{FF2B5EF4-FFF2-40B4-BE49-F238E27FC236}">
              <a16:creationId xmlns:a16="http://schemas.microsoft.com/office/drawing/2014/main" id="{5834A581-860A-4172-9732-98AE928F82F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35" name="Text Box 8169">
          <a:extLst>
            <a:ext uri="{FF2B5EF4-FFF2-40B4-BE49-F238E27FC236}">
              <a16:creationId xmlns:a16="http://schemas.microsoft.com/office/drawing/2014/main" id="{19F07396-CCB0-483E-AECF-B57E04ADDE1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36" name="Text Box 8169">
          <a:extLst>
            <a:ext uri="{FF2B5EF4-FFF2-40B4-BE49-F238E27FC236}">
              <a16:creationId xmlns:a16="http://schemas.microsoft.com/office/drawing/2014/main" id="{93EE69FF-F3FF-494B-9569-FEAD3E2638E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37" name="Text Box 8169">
          <a:extLst>
            <a:ext uri="{FF2B5EF4-FFF2-40B4-BE49-F238E27FC236}">
              <a16:creationId xmlns:a16="http://schemas.microsoft.com/office/drawing/2014/main" id="{FC3B91CC-5B3F-4DA9-8BFF-C5B58FCB5C4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38" name="Text Box 8169">
          <a:extLst>
            <a:ext uri="{FF2B5EF4-FFF2-40B4-BE49-F238E27FC236}">
              <a16:creationId xmlns:a16="http://schemas.microsoft.com/office/drawing/2014/main" id="{64CDD24F-523F-4057-AB51-2BBCA7503E4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39" name="Text Box 8169">
          <a:extLst>
            <a:ext uri="{FF2B5EF4-FFF2-40B4-BE49-F238E27FC236}">
              <a16:creationId xmlns:a16="http://schemas.microsoft.com/office/drawing/2014/main" id="{47BD0AFE-50BB-451E-854E-04C44253525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40" name="Text Box 8169">
          <a:extLst>
            <a:ext uri="{FF2B5EF4-FFF2-40B4-BE49-F238E27FC236}">
              <a16:creationId xmlns:a16="http://schemas.microsoft.com/office/drawing/2014/main" id="{9FCF7455-3905-46C0-A01A-856B7425C9A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41" name="Text Box 8169">
          <a:extLst>
            <a:ext uri="{FF2B5EF4-FFF2-40B4-BE49-F238E27FC236}">
              <a16:creationId xmlns:a16="http://schemas.microsoft.com/office/drawing/2014/main" id="{9918DD62-A789-4D14-8633-40C0E20889F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42" name="Text Box 8169">
          <a:extLst>
            <a:ext uri="{FF2B5EF4-FFF2-40B4-BE49-F238E27FC236}">
              <a16:creationId xmlns:a16="http://schemas.microsoft.com/office/drawing/2014/main" id="{56A44E07-07F2-4397-98AE-C1B355D31FE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43" name="Text Box 8169">
          <a:extLst>
            <a:ext uri="{FF2B5EF4-FFF2-40B4-BE49-F238E27FC236}">
              <a16:creationId xmlns:a16="http://schemas.microsoft.com/office/drawing/2014/main" id="{C7E96012-1980-4F5D-A819-C09C304F90B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44" name="Text Box 8169">
          <a:extLst>
            <a:ext uri="{FF2B5EF4-FFF2-40B4-BE49-F238E27FC236}">
              <a16:creationId xmlns:a16="http://schemas.microsoft.com/office/drawing/2014/main" id="{5ECAFDFE-47E7-43E0-804E-C10E9FC2E34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45" name="Text Box 8169">
          <a:extLst>
            <a:ext uri="{FF2B5EF4-FFF2-40B4-BE49-F238E27FC236}">
              <a16:creationId xmlns:a16="http://schemas.microsoft.com/office/drawing/2014/main" id="{9EF0AD0F-E261-473E-8A0E-82021D2F0D8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46" name="Text Box 8169">
          <a:extLst>
            <a:ext uri="{FF2B5EF4-FFF2-40B4-BE49-F238E27FC236}">
              <a16:creationId xmlns:a16="http://schemas.microsoft.com/office/drawing/2014/main" id="{2A2EF23A-95FB-4FF1-8F59-8166284E792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47" name="Text Box 8169">
          <a:extLst>
            <a:ext uri="{FF2B5EF4-FFF2-40B4-BE49-F238E27FC236}">
              <a16:creationId xmlns:a16="http://schemas.microsoft.com/office/drawing/2014/main" id="{4DEF6E65-F90C-4756-B294-00EC1BA3D26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48" name="Text Box 8169">
          <a:extLst>
            <a:ext uri="{FF2B5EF4-FFF2-40B4-BE49-F238E27FC236}">
              <a16:creationId xmlns:a16="http://schemas.microsoft.com/office/drawing/2014/main" id="{5C2DD1C5-C0D4-4DA2-AF9F-AD00C611BEB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49" name="Text Box 8169">
          <a:extLst>
            <a:ext uri="{FF2B5EF4-FFF2-40B4-BE49-F238E27FC236}">
              <a16:creationId xmlns:a16="http://schemas.microsoft.com/office/drawing/2014/main" id="{638EBD0B-5F40-4C6F-9A85-BE97EA0EB89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50" name="Text Box 8169">
          <a:extLst>
            <a:ext uri="{FF2B5EF4-FFF2-40B4-BE49-F238E27FC236}">
              <a16:creationId xmlns:a16="http://schemas.microsoft.com/office/drawing/2014/main" id="{7CB1E791-FD50-4271-B457-B567F2208DD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51" name="Text Box 8169">
          <a:extLst>
            <a:ext uri="{FF2B5EF4-FFF2-40B4-BE49-F238E27FC236}">
              <a16:creationId xmlns:a16="http://schemas.microsoft.com/office/drawing/2014/main" id="{24E6525A-1DC5-471F-999E-FF75EDF4295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52" name="Text Box 8169">
          <a:extLst>
            <a:ext uri="{FF2B5EF4-FFF2-40B4-BE49-F238E27FC236}">
              <a16:creationId xmlns:a16="http://schemas.microsoft.com/office/drawing/2014/main" id="{50F07CAF-4571-4F65-B410-D7F4E0D57A5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53" name="Text Box 8169">
          <a:extLst>
            <a:ext uri="{FF2B5EF4-FFF2-40B4-BE49-F238E27FC236}">
              <a16:creationId xmlns:a16="http://schemas.microsoft.com/office/drawing/2014/main" id="{0E098431-3122-412D-9921-DF2446F502D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54" name="Text Box 8169">
          <a:extLst>
            <a:ext uri="{FF2B5EF4-FFF2-40B4-BE49-F238E27FC236}">
              <a16:creationId xmlns:a16="http://schemas.microsoft.com/office/drawing/2014/main" id="{4E2BDF96-0E9B-4346-AE60-2D30E1BD4D2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55" name="Text Box 8169">
          <a:extLst>
            <a:ext uri="{FF2B5EF4-FFF2-40B4-BE49-F238E27FC236}">
              <a16:creationId xmlns:a16="http://schemas.microsoft.com/office/drawing/2014/main" id="{AF6F1674-3FB1-4EB9-B9A5-C81A10BC2C3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56" name="Text Box 8169">
          <a:extLst>
            <a:ext uri="{FF2B5EF4-FFF2-40B4-BE49-F238E27FC236}">
              <a16:creationId xmlns:a16="http://schemas.microsoft.com/office/drawing/2014/main" id="{4146D459-C671-4494-91E9-A1B61CE2782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57" name="Text Box 8169">
          <a:extLst>
            <a:ext uri="{FF2B5EF4-FFF2-40B4-BE49-F238E27FC236}">
              <a16:creationId xmlns:a16="http://schemas.microsoft.com/office/drawing/2014/main" id="{CBF6AB9E-A4AA-42C6-A4AC-A70C6A1BF56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58" name="Text Box 8169">
          <a:extLst>
            <a:ext uri="{FF2B5EF4-FFF2-40B4-BE49-F238E27FC236}">
              <a16:creationId xmlns:a16="http://schemas.microsoft.com/office/drawing/2014/main" id="{792A0400-D742-439E-8051-0EB6B314883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59" name="Text Box 8169">
          <a:extLst>
            <a:ext uri="{FF2B5EF4-FFF2-40B4-BE49-F238E27FC236}">
              <a16:creationId xmlns:a16="http://schemas.microsoft.com/office/drawing/2014/main" id="{3255C28E-D92E-45A9-80D2-349FC598EE9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60" name="Text Box 8169">
          <a:extLst>
            <a:ext uri="{FF2B5EF4-FFF2-40B4-BE49-F238E27FC236}">
              <a16:creationId xmlns:a16="http://schemas.microsoft.com/office/drawing/2014/main" id="{E73F66C0-0719-48A3-AF25-03CA789C063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61" name="Text Box 8169">
          <a:extLst>
            <a:ext uri="{FF2B5EF4-FFF2-40B4-BE49-F238E27FC236}">
              <a16:creationId xmlns:a16="http://schemas.microsoft.com/office/drawing/2014/main" id="{695AC0D2-2B81-4EEF-97C1-2246DA1AA1D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62" name="Text Box 8169">
          <a:extLst>
            <a:ext uri="{FF2B5EF4-FFF2-40B4-BE49-F238E27FC236}">
              <a16:creationId xmlns:a16="http://schemas.microsoft.com/office/drawing/2014/main" id="{6F6A78F8-4560-462F-9488-98AD791B3E8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63" name="Text Box 8169">
          <a:extLst>
            <a:ext uri="{FF2B5EF4-FFF2-40B4-BE49-F238E27FC236}">
              <a16:creationId xmlns:a16="http://schemas.microsoft.com/office/drawing/2014/main" id="{049649F5-6CAD-4587-86C7-D5934C9C2BD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64" name="Text Box 8169">
          <a:extLst>
            <a:ext uri="{FF2B5EF4-FFF2-40B4-BE49-F238E27FC236}">
              <a16:creationId xmlns:a16="http://schemas.microsoft.com/office/drawing/2014/main" id="{E48A7449-3F97-4F88-92BB-E7588DFF5E6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65" name="Text Box 8169">
          <a:extLst>
            <a:ext uri="{FF2B5EF4-FFF2-40B4-BE49-F238E27FC236}">
              <a16:creationId xmlns:a16="http://schemas.microsoft.com/office/drawing/2014/main" id="{85B73FCE-7C15-436E-B9E2-43C729ED31E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66" name="Text Box 8169">
          <a:extLst>
            <a:ext uri="{FF2B5EF4-FFF2-40B4-BE49-F238E27FC236}">
              <a16:creationId xmlns:a16="http://schemas.microsoft.com/office/drawing/2014/main" id="{51AAAD09-2E51-4A87-A92E-D397A67D51B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67" name="Text Box 8169">
          <a:extLst>
            <a:ext uri="{FF2B5EF4-FFF2-40B4-BE49-F238E27FC236}">
              <a16:creationId xmlns:a16="http://schemas.microsoft.com/office/drawing/2014/main" id="{DE458437-ADDA-4B1D-9A8E-DC4DC38B093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68" name="Text Box 8169">
          <a:extLst>
            <a:ext uri="{FF2B5EF4-FFF2-40B4-BE49-F238E27FC236}">
              <a16:creationId xmlns:a16="http://schemas.microsoft.com/office/drawing/2014/main" id="{C82F9BDD-5E00-4A38-8610-AB043B9EEE8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69" name="Text Box 8169">
          <a:extLst>
            <a:ext uri="{FF2B5EF4-FFF2-40B4-BE49-F238E27FC236}">
              <a16:creationId xmlns:a16="http://schemas.microsoft.com/office/drawing/2014/main" id="{9B34BBC4-BA5A-4C31-BA91-3D8C72073FF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70" name="Text Box 8169">
          <a:extLst>
            <a:ext uri="{FF2B5EF4-FFF2-40B4-BE49-F238E27FC236}">
              <a16:creationId xmlns:a16="http://schemas.microsoft.com/office/drawing/2014/main" id="{ED9F3F5C-9193-4626-A45E-A7211685F6D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71" name="Text Box 8169">
          <a:extLst>
            <a:ext uri="{FF2B5EF4-FFF2-40B4-BE49-F238E27FC236}">
              <a16:creationId xmlns:a16="http://schemas.microsoft.com/office/drawing/2014/main" id="{E9345866-ED3A-4C17-AB06-BDFFE3F09CC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72" name="Text Box 8169">
          <a:extLst>
            <a:ext uri="{FF2B5EF4-FFF2-40B4-BE49-F238E27FC236}">
              <a16:creationId xmlns:a16="http://schemas.microsoft.com/office/drawing/2014/main" id="{AC22CF80-2835-4917-87A3-859D17EEC53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73" name="Text Box 8169">
          <a:extLst>
            <a:ext uri="{FF2B5EF4-FFF2-40B4-BE49-F238E27FC236}">
              <a16:creationId xmlns:a16="http://schemas.microsoft.com/office/drawing/2014/main" id="{758EC1F9-B43B-44F8-9466-6BA62B8DB41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74" name="Text Box 8169">
          <a:extLst>
            <a:ext uri="{FF2B5EF4-FFF2-40B4-BE49-F238E27FC236}">
              <a16:creationId xmlns:a16="http://schemas.microsoft.com/office/drawing/2014/main" id="{30DAAFDC-A51A-4687-84BE-D38A1CD936D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75" name="Text Box 8169">
          <a:extLst>
            <a:ext uri="{FF2B5EF4-FFF2-40B4-BE49-F238E27FC236}">
              <a16:creationId xmlns:a16="http://schemas.microsoft.com/office/drawing/2014/main" id="{42C6EEDA-B1EB-42AF-B638-F2D30D83A11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76" name="Text Box 8169">
          <a:extLst>
            <a:ext uri="{FF2B5EF4-FFF2-40B4-BE49-F238E27FC236}">
              <a16:creationId xmlns:a16="http://schemas.microsoft.com/office/drawing/2014/main" id="{A2AF232F-2822-44CE-8873-2DCCA114255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77" name="Text Box 8169">
          <a:extLst>
            <a:ext uri="{FF2B5EF4-FFF2-40B4-BE49-F238E27FC236}">
              <a16:creationId xmlns:a16="http://schemas.microsoft.com/office/drawing/2014/main" id="{9400E7C7-169C-40B8-9784-3A6618460A7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78" name="Text Box 8169">
          <a:extLst>
            <a:ext uri="{FF2B5EF4-FFF2-40B4-BE49-F238E27FC236}">
              <a16:creationId xmlns:a16="http://schemas.microsoft.com/office/drawing/2014/main" id="{32E1B8FB-4801-4A2A-81A6-7398AEA0646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79" name="Text Box 8169">
          <a:extLst>
            <a:ext uri="{FF2B5EF4-FFF2-40B4-BE49-F238E27FC236}">
              <a16:creationId xmlns:a16="http://schemas.microsoft.com/office/drawing/2014/main" id="{6CC4E212-6191-405D-B3DB-FEDE76CBBF5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80" name="Text Box 8169">
          <a:extLst>
            <a:ext uri="{FF2B5EF4-FFF2-40B4-BE49-F238E27FC236}">
              <a16:creationId xmlns:a16="http://schemas.microsoft.com/office/drawing/2014/main" id="{D049BE9A-2AD0-44EA-9D7B-A40FDDC5AEC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81" name="Text Box 8169">
          <a:extLst>
            <a:ext uri="{FF2B5EF4-FFF2-40B4-BE49-F238E27FC236}">
              <a16:creationId xmlns:a16="http://schemas.microsoft.com/office/drawing/2014/main" id="{316C562D-1E82-493C-A0C8-E75E09E5131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82" name="Text Box 8169">
          <a:extLst>
            <a:ext uri="{FF2B5EF4-FFF2-40B4-BE49-F238E27FC236}">
              <a16:creationId xmlns:a16="http://schemas.microsoft.com/office/drawing/2014/main" id="{C88651C7-DBA2-4751-B2A8-F5BD45593B8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83" name="Text Box 8169">
          <a:extLst>
            <a:ext uri="{FF2B5EF4-FFF2-40B4-BE49-F238E27FC236}">
              <a16:creationId xmlns:a16="http://schemas.microsoft.com/office/drawing/2014/main" id="{09C0BCB8-D855-4FC0-9BE6-55660585866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84" name="Text Box 8169">
          <a:extLst>
            <a:ext uri="{FF2B5EF4-FFF2-40B4-BE49-F238E27FC236}">
              <a16:creationId xmlns:a16="http://schemas.microsoft.com/office/drawing/2014/main" id="{10E3F8A0-F354-4871-8543-6A5D1231902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85" name="Text Box 8169">
          <a:extLst>
            <a:ext uri="{FF2B5EF4-FFF2-40B4-BE49-F238E27FC236}">
              <a16:creationId xmlns:a16="http://schemas.microsoft.com/office/drawing/2014/main" id="{86384256-38E4-4A5F-882F-C9A7BC4BED8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86" name="Text Box 8169">
          <a:extLst>
            <a:ext uri="{FF2B5EF4-FFF2-40B4-BE49-F238E27FC236}">
              <a16:creationId xmlns:a16="http://schemas.microsoft.com/office/drawing/2014/main" id="{2ED26F84-C07C-4EB1-9BA9-13114422E70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87" name="Text Box 8169">
          <a:extLst>
            <a:ext uri="{FF2B5EF4-FFF2-40B4-BE49-F238E27FC236}">
              <a16:creationId xmlns:a16="http://schemas.microsoft.com/office/drawing/2014/main" id="{A4F3904B-BA24-442F-875D-105BACED575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88" name="Text Box 8169">
          <a:extLst>
            <a:ext uri="{FF2B5EF4-FFF2-40B4-BE49-F238E27FC236}">
              <a16:creationId xmlns:a16="http://schemas.microsoft.com/office/drawing/2014/main" id="{C78D0514-C102-49E4-9DC4-E60C6349DDE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89" name="Text Box 8169">
          <a:extLst>
            <a:ext uri="{FF2B5EF4-FFF2-40B4-BE49-F238E27FC236}">
              <a16:creationId xmlns:a16="http://schemas.microsoft.com/office/drawing/2014/main" id="{70718261-FE5C-4F56-B763-ED4A61DEF73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90" name="Text Box 8169">
          <a:extLst>
            <a:ext uri="{FF2B5EF4-FFF2-40B4-BE49-F238E27FC236}">
              <a16:creationId xmlns:a16="http://schemas.microsoft.com/office/drawing/2014/main" id="{65CAA666-EE1B-4545-B080-4AA194A1C2A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91" name="Text Box 8169">
          <a:extLst>
            <a:ext uri="{FF2B5EF4-FFF2-40B4-BE49-F238E27FC236}">
              <a16:creationId xmlns:a16="http://schemas.microsoft.com/office/drawing/2014/main" id="{BD425180-6894-4743-9079-1A8433669C6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92" name="Text Box 8169">
          <a:extLst>
            <a:ext uri="{FF2B5EF4-FFF2-40B4-BE49-F238E27FC236}">
              <a16:creationId xmlns:a16="http://schemas.microsoft.com/office/drawing/2014/main" id="{977D06F5-7A14-48A1-A3AB-E2D54F27CD6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93" name="Text Box 8169">
          <a:extLst>
            <a:ext uri="{FF2B5EF4-FFF2-40B4-BE49-F238E27FC236}">
              <a16:creationId xmlns:a16="http://schemas.microsoft.com/office/drawing/2014/main" id="{21EC0158-7133-4794-83AA-A6590EAC868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94" name="Text Box 8169">
          <a:extLst>
            <a:ext uri="{FF2B5EF4-FFF2-40B4-BE49-F238E27FC236}">
              <a16:creationId xmlns:a16="http://schemas.microsoft.com/office/drawing/2014/main" id="{300F093A-A1EF-4560-9B9A-E5273646000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95" name="Text Box 8169">
          <a:extLst>
            <a:ext uri="{FF2B5EF4-FFF2-40B4-BE49-F238E27FC236}">
              <a16:creationId xmlns:a16="http://schemas.microsoft.com/office/drawing/2014/main" id="{72F85917-3887-475D-8CB8-C21541C6887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96" name="Text Box 8169">
          <a:extLst>
            <a:ext uri="{FF2B5EF4-FFF2-40B4-BE49-F238E27FC236}">
              <a16:creationId xmlns:a16="http://schemas.microsoft.com/office/drawing/2014/main" id="{E384D5B9-35AC-41E6-8939-369F2465995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97" name="Text Box 8169">
          <a:extLst>
            <a:ext uri="{FF2B5EF4-FFF2-40B4-BE49-F238E27FC236}">
              <a16:creationId xmlns:a16="http://schemas.microsoft.com/office/drawing/2014/main" id="{85C3D348-9B24-4911-8EF8-BD7D3642B13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98" name="Text Box 8169">
          <a:extLst>
            <a:ext uri="{FF2B5EF4-FFF2-40B4-BE49-F238E27FC236}">
              <a16:creationId xmlns:a16="http://schemas.microsoft.com/office/drawing/2014/main" id="{B46B1E90-467E-44F0-A064-911AB04976C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99" name="Text Box 8169">
          <a:extLst>
            <a:ext uri="{FF2B5EF4-FFF2-40B4-BE49-F238E27FC236}">
              <a16:creationId xmlns:a16="http://schemas.microsoft.com/office/drawing/2014/main" id="{2248EF94-DB1E-41E4-971A-662A57CE66E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900" name="Text Box 8169">
          <a:extLst>
            <a:ext uri="{FF2B5EF4-FFF2-40B4-BE49-F238E27FC236}">
              <a16:creationId xmlns:a16="http://schemas.microsoft.com/office/drawing/2014/main" id="{621C9226-63C8-4D97-915F-6252EDE7A85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901" name="Text Box 8169">
          <a:extLst>
            <a:ext uri="{FF2B5EF4-FFF2-40B4-BE49-F238E27FC236}">
              <a16:creationId xmlns:a16="http://schemas.microsoft.com/office/drawing/2014/main" id="{0A187F17-016D-464A-8BDF-C2B6AD661D3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902" name="Text Box 8169">
          <a:extLst>
            <a:ext uri="{FF2B5EF4-FFF2-40B4-BE49-F238E27FC236}">
              <a16:creationId xmlns:a16="http://schemas.microsoft.com/office/drawing/2014/main" id="{8265C167-9785-4C3A-8331-6649837F6B9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903" name="Text Box 8169">
          <a:extLst>
            <a:ext uri="{FF2B5EF4-FFF2-40B4-BE49-F238E27FC236}">
              <a16:creationId xmlns:a16="http://schemas.microsoft.com/office/drawing/2014/main" id="{2E8DF6B5-030E-4023-90E1-3C827229CBA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904" name="Text Box 8169">
          <a:extLst>
            <a:ext uri="{FF2B5EF4-FFF2-40B4-BE49-F238E27FC236}">
              <a16:creationId xmlns:a16="http://schemas.microsoft.com/office/drawing/2014/main" id="{82096DF1-DB97-4014-8E29-69EF0371DFB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905" name="Text Box 8169">
          <a:extLst>
            <a:ext uri="{FF2B5EF4-FFF2-40B4-BE49-F238E27FC236}">
              <a16:creationId xmlns:a16="http://schemas.microsoft.com/office/drawing/2014/main" id="{0B17085C-9687-47F1-860F-DB01CAA9A1E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906" name="Text Box 8169">
          <a:extLst>
            <a:ext uri="{FF2B5EF4-FFF2-40B4-BE49-F238E27FC236}">
              <a16:creationId xmlns:a16="http://schemas.microsoft.com/office/drawing/2014/main" id="{F0DD4554-611F-464C-BE93-3CED897E387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07" name="Text Box 8169">
          <a:extLst>
            <a:ext uri="{FF2B5EF4-FFF2-40B4-BE49-F238E27FC236}">
              <a16:creationId xmlns:a16="http://schemas.microsoft.com/office/drawing/2014/main" id="{6557029A-8770-4103-AE56-E97ADB1340B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08" name="Text Box 8169">
          <a:extLst>
            <a:ext uri="{FF2B5EF4-FFF2-40B4-BE49-F238E27FC236}">
              <a16:creationId xmlns:a16="http://schemas.microsoft.com/office/drawing/2014/main" id="{C72FD345-7DDC-4C19-89F1-2E4ABF4BCD4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09" name="Text Box 8169">
          <a:extLst>
            <a:ext uri="{FF2B5EF4-FFF2-40B4-BE49-F238E27FC236}">
              <a16:creationId xmlns:a16="http://schemas.microsoft.com/office/drawing/2014/main" id="{0C234902-5795-4E36-AEBD-2D4F5E1CF6C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10" name="Text Box 8169">
          <a:extLst>
            <a:ext uri="{FF2B5EF4-FFF2-40B4-BE49-F238E27FC236}">
              <a16:creationId xmlns:a16="http://schemas.microsoft.com/office/drawing/2014/main" id="{85E5FE84-F4C8-4213-9312-AA3B39657A6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11" name="Text Box 8169">
          <a:extLst>
            <a:ext uri="{FF2B5EF4-FFF2-40B4-BE49-F238E27FC236}">
              <a16:creationId xmlns:a16="http://schemas.microsoft.com/office/drawing/2014/main" id="{510CC12F-FC2C-4343-80FE-E53FF6B8308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12" name="Text Box 8169">
          <a:extLst>
            <a:ext uri="{FF2B5EF4-FFF2-40B4-BE49-F238E27FC236}">
              <a16:creationId xmlns:a16="http://schemas.microsoft.com/office/drawing/2014/main" id="{49489482-3349-4C8E-A71B-717A7752FF6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13" name="Text Box 8169">
          <a:extLst>
            <a:ext uri="{FF2B5EF4-FFF2-40B4-BE49-F238E27FC236}">
              <a16:creationId xmlns:a16="http://schemas.microsoft.com/office/drawing/2014/main" id="{A9EA604F-3D64-4487-A7CB-A4298D8498B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14" name="Text Box 8169">
          <a:extLst>
            <a:ext uri="{FF2B5EF4-FFF2-40B4-BE49-F238E27FC236}">
              <a16:creationId xmlns:a16="http://schemas.microsoft.com/office/drawing/2014/main" id="{9B19FE15-3057-4A2F-AAC2-080E3477E92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15" name="Text Box 8169">
          <a:extLst>
            <a:ext uri="{FF2B5EF4-FFF2-40B4-BE49-F238E27FC236}">
              <a16:creationId xmlns:a16="http://schemas.microsoft.com/office/drawing/2014/main" id="{13088A43-A097-4A89-B411-F6B174C1771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16" name="Text Box 8169">
          <a:extLst>
            <a:ext uri="{FF2B5EF4-FFF2-40B4-BE49-F238E27FC236}">
              <a16:creationId xmlns:a16="http://schemas.microsoft.com/office/drawing/2014/main" id="{4B87202C-78B5-40FA-B890-C8B0D1626A3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17" name="Text Box 8169">
          <a:extLst>
            <a:ext uri="{FF2B5EF4-FFF2-40B4-BE49-F238E27FC236}">
              <a16:creationId xmlns:a16="http://schemas.microsoft.com/office/drawing/2014/main" id="{291FC2C3-01B8-455A-BF7E-0D73FC5184D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18" name="Text Box 8169">
          <a:extLst>
            <a:ext uri="{FF2B5EF4-FFF2-40B4-BE49-F238E27FC236}">
              <a16:creationId xmlns:a16="http://schemas.microsoft.com/office/drawing/2014/main" id="{8CA592AD-DBD5-48DD-BECE-184C57A1CE6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19" name="Text Box 8169">
          <a:extLst>
            <a:ext uri="{FF2B5EF4-FFF2-40B4-BE49-F238E27FC236}">
              <a16:creationId xmlns:a16="http://schemas.microsoft.com/office/drawing/2014/main" id="{2EC65789-A39C-448C-8875-B47FB3DD3AC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20" name="Text Box 8169">
          <a:extLst>
            <a:ext uri="{FF2B5EF4-FFF2-40B4-BE49-F238E27FC236}">
              <a16:creationId xmlns:a16="http://schemas.microsoft.com/office/drawing/2014/main" id="{F7BCB983-9399-4C95-A9DF-059DA8FECA5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21" name="Text Box 8169">
          <a:extLst>
            <a:ext uri="{FF2B5EF4-FFF2-40B4-BE49-F238E27FC236}">
              <a16:creationId xmlns:a16="http://schemas.microsoft.com/office/drawing/2014/main" id="{EFDCD150-7CF1-4032-B4DE-0BA3561C037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22" name="Text Box 8169">
          <a:extLst>
            <a:ext uri="{FF2B5EF4-FFF2-40B4-BE49-F238E27FC236}">
              <a16:creationId xmlns:a16="http://schemas.microsoft.com/office/drawing/2014/main" id="{21A963AE-ADFF-4364-A3BA-19C38A46FD5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23" name="Text Box 8169">
          <a:extLst>
            <a:ext uri="{FF2B5EF4-FFF2-40B4-BE49-F238E27FC236}">
              <a16:creationId xmlns:a16="http://schemas.microsoft.com/office/drawing/2014/main" id="{108D162B-FE40-4F09-8F1E-DBCE6625F0C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24" name="Text Box 8169">
          <a:extLst>
            <a:ext uri="{FF2B5EF4-FFF2-40B4-BE49-F238E27FC236}">
              <a16:creationId xmlns:a16="http://schemas.microsoft.com/office/drawing/2014/main" id="{DC6D78B3-DD87-4F10-91BF-9E5DACE2991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25" name="Text Box 8169">
          <a:extLst>
            <a:ext uri="{FF2B5EF4-FFF2-40B4-BE49-F238E27FC236}">
              <a16:creationId xmlns:a16="http://schemas.microsoft.com/office/drawing/2014/main" id="{BDAD128E-BB99-4F1D-B123-9A4AFA11211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26" name="Text Box 8169">
          <a:extLst>
            <a:ext uri="{FF2B5EF4-FFF2-40B4-BE49-F238E27FC236}">
              <a16:creationId xmlns:a16="http://schemas.microsoft.com/office/drawing/2014/main" id="{B7F77C76-0F78-4BB2-B8AC-780C4F45074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27" name="Text Box 8169">
          <a:extLst>
            <a:ext uri="{FF2B5EF4-FFF2-40B4-BE49-F238E27FC236}">
              <a16:creationId xmlns:a16="http://schemas.microsoft.com/office/drawing/2014/main" id="{91C2C359-DE64-467A-9AB4-E54AAA52059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28" name="Text Box 8169">
          <a:extLst>
            <a:ext uri="{FF2B5EF4-FFF2-40B4-BE49-F238E27FC236}">
              <a16:creationId xmlns:a16="http://schemas.microsoft.com/office/drawing/2014/main" id="{C640E55B-7E5F-4C6B-AF67-2DA0425F265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29" name="Text Box 8169">
          <a:extLst>
            <a:ext uri="{FF2B5EF4-FFF2-40B4-BE49-F238E27FC236}">
              <a16:creationId xmlns:a16="http://schemas.microsoft.com/office/drawing/2014/main" id="{AF22EB4B-41FC-4F36-B306-9657C7013B6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30" name="Text Box 8169">
          <a:extLst>
            <a:ext uri="{FF2B5EF4-FFF2-40B4-BE49-F238E27FC236}">
              <a16:creationId xmlns:a16="http://schemas.microsoft.com/office/drawing/2014/main" id="{C2BA8CA4-E13B-4EDC-87B0-313362A0C76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31" name="Text Box 8169">
          <a:extLst>
            <a:ext uri="{FF2B5EF4-FFF2-40B4-BE49-F238E27FC236}">
              <a16:creationId xmlns:a16="http://schemas.microsoft.com/office/drawing/2014/main" id="{04214930-13BE-4286-98CE-A5D78254276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32" name="Text Box 8169">
          <a:extLst>
            <a:ext uri="{FF2B5EF4-FFF2-40B4-BE49-F238E27FC236}">
              <a16:creationId xmlns:a16="http://schemas.microsoft.com/office/drawing/2014/main" id="{5DB3CE9D-E097-4887-A1F9-75B2B5BF196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33" name="Text Box 8169">
          <a:extLst>
            <a:ext uri="{FF2B5EF4-FFF2-40B4-BE49-F238E27FC236}">
              <a16:creationId xmlns:a16="http://schemas.microsoft.com/office/drawing/2014/main" id="{F77A25A9-B8F3-4E79-93CE-B11A862B226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34" name="Text Box 8169">
          <a:extLst>
            <a:ext uri="{FF2B5EF4-FFF2-40B4-BE49-F238E27FC236}">
              <a16:creationId xmlns:a16="http://schemas.microsoft.com/office/drawing/2014/main" id="{78C6708B-9180-4A27-A760-16074776535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35" name="Text Box 8169">
          <a:extLst>
            <a:ext uri="{FF2B5EF4-FFF2-40B4-BE49-F238E27FC236}">
              <a16:creationId xmlns:a16="http://schemas.microsoft.com/office/drawing/2014/main" id="{60821AF4-FA70-4115-8B9D-9CA6F4F9120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36" name="Text Box 8169">
          <a:extLst>
            <a:ext uri="{FF2B5EF4-FFF2-40B4-BE49-F238E27FC236}">
              <a16:creationId xmlns:a16="http://schemas.microsoft.com/office/drawing/2014/main" id="{04890450-9143-4C37-94E0-3E13D01DCF3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37" name="Text Box 8169">
          <a:extLst>
            <a:ext uri="{FF2B5EF4-FFF2-40B4-BE49-F238E27FC236}">
              <a16:creationId xmlns:a16="http://schemas.microsoft.com/office/drawing/2014/main" id="{00CAC878-BC21-42BC-922C-2720E759D45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38" name="Text Box 8169">
          <a:extLst>
            <a:ext uri="{FF2B5EF4-FFF2-40B4-BE49-F238E27FC236}">
              <a16:creationId xmlns:a16="http://schemas.microsoft.com/office/drawing/2014/main" id="{63944C02-F7A2-4ED9-9FFB-2FCDA0E392C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39" name="Text Box 8169">
          <a:extLst>
            <a:ext uri="{FF2B5EF4-FFF2-40B4-BE49-F238E27FC236}">
              <a16:creationId xmlns:a16="http://schemas.microsoft.com/office/drawing/2014/main" id="{7BE60F1E-8E3A-4787-9466-537AFC20AAC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40" name="Text Box 8169">
          <a:extLst>
            <a:ext uri="{FF2B5EF4-FFF2-40B4-BE49-F238E27FC236}">
              <a16:creationId xmlns:a16="http://schemas.microsoft.com/office/drawing/2014/main" id="{FD7CC3CF-397C-4ABA-B088-4F5EA90DFBA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41" name="Text Box 8169">
          <a:extLst>
            <a:ext uri="{FF2B5EF4-FFF2-40B4-BE49-F238E27FC236}">
              <a16:creationId xmlns:a16="http://schemas.microsoft.com/office/drawing/2014/main" id="{B89E26EA-C39E-48E5-B1D2-D313FFB3AF6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42" name="Text Box 8169">
          <a:extLst>
            <a:ext uri="{FF2B5EF4-FFF2-40B4-BE49-F238E27FC236}">
              <a16:creationId xmlns:a16="http://schemas.microsoft.com/office/drawing/2014/main" id="{701228D6-125C-4B21-8451-A288548735E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43" name="Text Box 8169">
          <a:extLst>
            <a:ext uri="{FF2B5EF4-FFF2-40B4-BE49-F238E27FC236}">
              <a16:creationId xmlns:a16="http://schemas.microsoft.com/office/drawing/2014/main" id="{A9CEC8E3-C831-4266-A7D5-91F42566F8A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44" name="Text Box 8169">
          <a:extLst>
            <a:ext uri="{FF2B5EF4-FFF2-40B4-BE49-F238E27FC236}">
              <a16:creationId xmlns:a16="http://schemas.microsoft.com/office/drawing/2014/main" id="{236A0C4E-32A6-427F-91C6-93518884220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45" name="Text Box 8169">
          <a:extLst>
            <a:ext uri="{FF2B5EF4-FFF2-40B4-BE49-F238E27FC236}">
              <a16:creationId xmlns:a16="http://schemas.microsoft.com/office/drawing/2014/main" id="{F53F47B5-4976-4495-B198-82632E85632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46" name="Text Box 8169">
          <a:extLst>
            <a:ext uri="{FF2B5EF4-FFF2-40B4-BE49-F238E27FC236}">
              <a16:creationId xmlns:a16="http://schemas.microsoft.com/office/drawing/2014/main" id="{0C0E546C-AA84-4FF6-A9C1-B5556874371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47" name="Text Box 8169">
          <a:extLst>
            <a:ext uri="{FF2B5EF4-FFF2-40B4-BE49-F238E27FC236}">
              <a16:creationId xmlns:a16="http://schemas.microsoft.com/office/drawing/2014/main" id="{B9B34B9F-A697-4845-AB16-543E77A9839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948" name="Text Box 8169">
          <a:extLst>
            <a:ext uri="{FF2B5EF4-FFF2-40B4-BE49-F238E27FC236}">
              <a16:creationId xmlns:a16="http://schemas.microsoft.com/office/drawing/2014/main" id="{9C1F8C7A-4E75-4D29-92A2-2D1FC0E4730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949" name="Text Box 8169">
          <a:extLst>
            <a:ext uri="{FF2B5EF4-FFF2-40B4-BE49-F238E27FC236}">
              <a16:creationId xmlns:a16="http://schemas.microsoft.com/office/drawing/2014/main" id="{E71321BF-AE3F-4BFE-9A27-236EE80DB2D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950" name="Text Box 8169">
          <a:extLst>
            <a:ext uri="{FF2B5EF4-FFF2-40B4-BE49-F238E27FC236}">
              <a16:creationId xmlns:a16="http://schemas.microsoft.com/office/drawing/2014/main" id="{909C514F-D734-4309-8B52-770CD7448C0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951" name="Text Box 8169">
          <a:extLst>
            <a:ext uri="{FF2B5EF4-FFF2-40B4-BE49-F238E27FC236}">
              <a16:creationId xmlns:a16="http://schemas.microsoft.com/office/drawing/2014/main" id="{49DF73B0-2726-46EB-8448-06245D36B63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952" name="Text Box 8169">
          <a:extLst>
            <a:ext uri="{FF2B5EF4-FFF2-40B4-BE49-F238E27FC236}">
              <a16:creationId xmlns:a16="http://schemas.microsoft.com/office/drawing/2014/main" id="{7750507F-1C8D-4D82-9EB2-EFD0D7FE6BA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953" name="Text Box 8169">
          <a:extLst>
            <a:ext uri="{FF2B5EF4-FFF2-40B4-BE49-F238E27FC236}">
              <a16:creationId xmlns:a16="http://schemas.microsoft.com/office/drawing/2014/main" id="{D4FE6F7A-4FE9-49B6-B0F5-626FE669E8B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954" name="Text Box 8169">
          <a:extLst>
            <a:ext uri="{FF2B5EF4-FFF2-40B4-BE49-F238E27FC236}">
              <a16:creationId xmlns:a16="http://schemas.microsoft.com/office/drawing/2014/main" id="{451007AA-AB7D-4420-ACAF-C12F8A70A00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955" name="Text Box 8169">
          <a:extLst>
            <a:ext uri="{FF2B5EF4-FFF2-40B4-BE49-F238E27FC236}">
              <a16:creationId xmlns:a16="http://schemas.microsoft.com/office/drawing/2014/main" id="{4142BB7C-4E93-4E8A-A0DF-6F325281D5E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956" name="Text Box 8169">
          <a:extLst>
            <a:ext uri="{FF2B5EF4-FFF2-40B4-BE49-F238E27FC236}">
              <a16:creationId xmlns:a16="http://schemas.microsoft.com/office/drawing/2014/main" id="{54B0C2F0-5C98-43C6-B7D5-B858B2221C1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957" name="Text Box 8169">
          <a:extLst>
            <a:ext uri="{FF2B5EF4-FFF2-40B4-BE49-F238E27FC236}">
              <a16:creationId xmlns:a16="http://schemas.microsoft.com/office/drawing/2014/main" id="{E57ABA0B-F057-4D64-99CE-C8DAC22CAD9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958" name="Text Box 8169">
          <a:extLst>
            <a:ext uri="{FF2B5EF4-FFF2-40B4-BE49-F238E27FC236}">
              <a16:creationId xmlns:a16="http://schemas.microsoft.com/office/drawing/2014/main" id="{D0FAFF26-056F-4C48-A2BB-38306FD1602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959" name="Text Box 8169">
          <a:extLst>
            <a:ext uri="{FF2B5EF4-FFF2-40B4-BE49-F238E27FC236}">
              <a16:creationId xmlns:a16="http://schemas.microsoft.com/office/drawing/2014/main" id="{AE866ABD-9C01-4253-B0AE-87A952D6A84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960" name="Text Box 8169">
          <a:extLst>
            <a:ext uri="{FF2B5EF4-FFF2-40B4-BE49-F238E27FC236}">
              <a16:creationId xmlns:a16="http://schemas.microsoft.com/office/drawing/2014/main" id="{1D83155F-7979-42AC-B494-31FF7A7E9DC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961" name="Text Box 8169">
          <a:extLst>
            <a:ext uri="{FF2B5EF4-FFF2-40B4-BE49-F238E27FC236}">
              <a16:creationId xmlns:a16="http://schemas.microsoft.com/office/drawing/2014/main" id="{15791FF6-30C1-4A8E-B558-C81B0A3E7BA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62" name="Text Box 8169">
          <a:extLst>
            <a:ext uri="{FF2B5EF4-FFF2-40B4-BE49-F238E27FC236}">
              <a16:creationId xmlns:a16="http://schemas.microsoft.com/office/drawing/2014/main" id="{815942B0-496E-478A-9481-B2FCB6B1B4C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63" name="Text Box 8169">
          <a:extLst>
            <a:ext uri="{FF2B5EF4-FFF2-40B4-BE49-F238E27FC236}">
              <a16:creationId xmlns:a16="http://schemas.microsoft.com/office/drawing/2014/main" id="{687985B6-6D90-4E48-BFC7-EB4C30D1830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64" name="Text Box 8169">
          <a:extLst>
            <a:ext uri="{FF2B5EF4-FFF2-40B4-BE49-F238E27FC236}">
              <a16:creationId xmlns:a16="http://schemas.microsoft.com/office/drawing/2014/main" id="{3A964659-F676-4CFB-92DA-CB22152BF44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65" name="Text Box 8169">
          <a:extLst>
            <a:ext uri="{FF2B5EF4-FFF2-40B4-BE49-F238E27FC236}">
              <a16:creationId xmlns:a16="http://schemas.microsoft.com/office/drawing/2014/main" id="{2803DCA6-639E-4EAA-8524-34D751DADA3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66" name="Text Box 8169">
          <a:extLst>
            <a:ext uri="{FF2B5EF4-FFF2-40B4-BE49-F238E27FC236}">
              <a16:creationId xmlns:a16="http://schemas.microsoft.com/office/drawing/2014/main" id="{DB8E8510-E21E-43F6-B3F7-3FD703B9195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67" name="Text Box 8169">
          <a:extLst>
            <a:ext uri="{FF2B5EF4-FFF2-40B4-BE49-F238E27FC236}">
              <a16:creationId xmlns:a16="http://schemas.microsoft.com/office/drawing/2014/main" id="{D5203E8B-C7B5-4F35-9D91-979CEA753EB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68" name="Text Box 8169">
          <a:extLst>
            <a:ext uri="{FF2B5EF4-FFF2-40B4-BE49-F238E27FC236}">
              <a16:creationId xmlns:a16="http://schemas.microsoft.com/office/drawing/2014/main" id="{872E4CF0-C9B3-45CB-9D60-8DCC4F1245B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69" name="Text Box 8169">
          <a:extLst>
            <a:ext uri="{FF2B5EF4-FFF2-40B4-BE49-F238E27FC236}">
              <a16:creationId xmlns:a16="http://schemas.microsoft.com/office/drawing/2014/main" id="{C375ECEF-6C42-4CD5-85CC-4E2EDE6AC0A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70" name="Text Box 8169">
          <a:extLst>
            <a:ext uri="{FF2B5EF4-FFF2-40B4-BE49-F238E27FC236}">
              <a16:creationId xmlns:a16="http://schemas.microsoft.com/office/drawing/2014/main" id="{A42FE286-FFE1-420C-A88D-FB181F41DDE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71" name="Text Box 8169">
          <a:extLst>
            <a:ext uri="{FF2B5EF4-FFF2-40B4-BE49-F238E27FC236}">
              <a16:creationId xmlns:a16="http://schemas.microsoft.com/office/drawing/2014/main" id="{E846D4F1-5AE4-443B-AC76-A498391C799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72" name="Text Box 8169">
          <a:extLst>
            <a:ext uri="{FF2B5EF4-FFF2-40B4-BE49-F238E27FC236}">
              <a16:creationId xmlns:a16="http://schemas.microsoft.com/office/drawing/2014/main" id="{550662E0-6C0B-46FF-BDED-61ABB99FAE6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73" name="Text Box 8169">
          <a:extLst>
            <a:ext uri="{FF2B5EF4-FFF2-40B4-BE49-F238E27FC236}">
              <a16:creationId xmlns:a16="http://schemas.microsoft.com/office/drawing/2014/main" id="{23C71860-FD72-4B3E-872B-403292B39D9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74" name="Text Box 8169">
          <a:extLst>
            <a:ext uri="{FF2B5EF4-FFF2-40B4-BE49-F238E27FC236}">
              <a16:creationId xmlns:a16="http://schemas.microsoft.com/office/drawing/2014/main" id="{1193A7DA-15A4-45F4-B68C-CAA8E1B62B4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75" name="Text Box 8169">
          <a:extLst>
            <a:ext uri="{FF2B5EF4-FFF2-40B4-BE49-F238E27FC236}">
              <a16:creationId xmlns:a16="http://schemas.microsoft.com/office/drawing/2014/main" id="{5D94DA7B-0514-42D7-ADDC-727DEF3DAF1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76" name="Text Box 8169">
          <a:extLst>
            <a:ext uri="{FF2B5EF4-FFF2-40B4-BE49-F238E27FC236}">
              <a16:creationId xmlns:a16="http://schemas.microsoft.com/office/drawing/2014/main" id="{E0B25C94-995A-42D4-BD2A-483B59179B1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77" name="Text Box 8169">
          <a:extLst>
            <a:ext uri="{FF2B5EF4-FFF2-40B4-BE49-F238E27FC236}">
              <a16:creationId xmlns:a16="http://schemas.microsoft.com/office/drawing/2014/main" id="{4274FF15-AAEF-4B7C-B253-9B8AFD0FFC0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78" name="Text Box 8169">
          <a:extLst>
            <a:ext uri="{FF2B5EF4-FFF2-40B4-BE49-F238E27FC236}">
              <a16:creationId xmlns:a16="http://schemas.microsoft.com/office/drawing/2014/main" id="{FFD9A9EE-8460-4620-89DA-33130C1001A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79" name="Text Box 8169">
          <a:extLst>
            <a:ext uri="{FF2B5EF4-FFF2-40B4-BE49-F238E27FC236}">
              <a16:creationId xmlns:a16="http://schemas.microsoft.com/office/drawing/2014/main" id="{56FAF54E-D100-4847-A3A6-E62E7DD2329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80" name="Text Box 8169">
          <a:extLst>
            <a:ext uri="{FF2B5EF4-FFF2-40B4-BE49-F238E27FC236}">
              <a16:creationId xmlns:a16="http://schemas.microsoft.com/office/drawing/2014/main" id="{2C3B345C-896A-47AC-9323-8A29C639730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81" name="Text Box 8169">
          <a:extLst>
            <a:ext uri="{FF2B5EF4-FFF2-40B4-BE49-F238E27FC236}">
              <a16:creationId xmlns:a16="http://schemas.microsoft.com/office/drawing/2014/main" id="{3853F2D0-9882-4E9B-8B02-10E2A9AE61B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82" name="Text Box 8169">
          <a:extLst>
            <a:ext uri="{FF2B5EF4-FFF2-40B4-BE49-F238E27FC236}">
              <a16:creationId xmlns:a16="http://schemas.microsoft.com/office/drawing/2014/main" id="{81F526F3-5893-480C-9B68-2B6930B718E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83" name="Text Box 8169">
          <a:extLst>
            <a:ext uri="{FF2B5EF4-FFF2-40B4-BE49-F238E27FC236}">
              <a16:creationId xmlns:a16="http://schemas.microsoft.com/office/drawing/2014/main" id="{1E3B9A2D-0E82-4B03-82CD-9306414F1E4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84" name="Text Box 8169">
          <a:extLst>
            <a:ext uri="{FF2B5EF4-FFF2-40B4-BE49-F238E27FC236}">
              <a16:creationId xmlns:a16="http://schemas.microsoft.com/office/drawing/2014/main" id="{79ACEC7D-07D2-4649-BA65-2711ED9EF14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85" name="Text Box 8169">
          <a:extLst>
            <a:ext uri="{FF2B5EF4-FFF2-40B4-BE49-F238E27FC236}">
              <a16:creationId xmlns:a16="http://schemas.microsoft.com/office/drawing/2014/main" id="{E14DF824-2899-4A47-B9AD-7CCBAA75237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86" name="Text Box 8169">
          <a:extLst>
            <a:ext uri="{FF2B5EF4-FFF2-40B4-BE49-F238E27FC236}">
              <a16:creationId xmlns:a16="http://schemas.microsoft.com/office/drawing/2014/main" id="{6C399496-1841-41CB-852E-C2C38F509B5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87" name="Text Box 8169">
          <a:extLst>
            <a:ext uri="{FF2B5EF4-FFF2-40B4-BE49-F238E27FC236}">
              <a16:creationId xmlns:a16="http://schemas.microsoft.com/office/drawing/2014/main" id="{6E1B411A-A279-4DDB-BA83-317C983F699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88" name="Text Box 8169">
          <a:extLst>
            <a:ext uri="{FF2B5EF4-FFF2-40B4-BE49-F238E27FC236}">
              <a16:creationId xmlns:a16="http://schemas.microsoft.com/office/drawing/2014/main" id="{4F73F6CE-2F0E-40E6-8251-F25E70E03BA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89" name="Text Box 8169">
          <a:extLst>
            <a:ext uri="{FF2B5EF4-FFF2-40B4-BE49-F238E27FC236}">
              <a16:creationId xmlns:a16="http://schemas.microsoft.com/office/drawing/2014/main" id="{B8B2AEC6-141C-4EF5-BD1E-8218D3ABB2B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90" name="Text Box 8169">
          <a:extLst>
            <a:ext uri="{FF2B5EF4-FFF2-40B4-BE49-F238E27FC236}">
              <a16:creationId xmlns:a16="http://schemas.microsoft.com/office/drawing/2014/main" id="{CF2D6BA4-7459-498F-9393-66F6A70F9FE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91" name="Text Box 8169">
          <a:extLst>
            <a:ext uri="{FF2B5EF4-FFF2-40B4-BE49-F238E27FC236}">
              <a16:creationId xmlns:a16="http://schemas.microsoft.com/office/drawing/2014/main" id="{B509A1BC-E618-45E1-8640-10FB56757FC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92" name="Text Box 8169">
          <a:extLst>
            <a:ext uri="{FF2B5EF4-FFF2-40B4-BE49-F238E27FC236}">
              <a16:creationId xmlns:a16="http://schemas.microsoft.com/office/drawing/2014/main" id="{63C78551-75C1-4C45-853F-E01A3A7A48E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93" name="Text Box 8169">
          <a:extLst>
            <a:ext uri="{FF2B5EF4-FFF2-40B4-BE49-F238E27FC236}">
              <a16:creationId xmlns:a16="http://schemas.microsoft.com/office/drawing/2014/main" id="{D33911D0-0B05-43F2-9A38-0ABF275ECFD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94" name="Text Box 8169">
          <a:extLst>
            <a:ext uri="{FF2B5EF4-FFF2-40B4-BE49-F238E27FC236}">
              <a16:creationId xmlns:a16="http://schemas.microsoft.com/office/drawing/2014/main" id="{B1FD0371-E8B5-46B8-8531-768B66E5B4C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95" name="Text Box 8169">
          <a:extLst>
            <a:ext uri="{FF2B5EF4-FFF2-40B4-BE49-F238E27FC236}">
              <a16:creationId xmlns:a16="http://schemas.microsoft.com/office/drawing/2014/main" id="{66680807-2F4A-49AD-A0E2-6F140861C36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96" name="Text Box 8169">
          <a:extLst>
            <a:ext uri="{FF2B5EF4-FFF2-40B4-BE49-F238E27FC236}">
              <a16:creationId xmlns:a16="http://schemas.microsoft.com/office/drawing/2014/main" id="{F789A3F9-3876-4543-85C6-116ACFD4E0C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97" name="Text Box 8169">
          <a:extLst>
            <a:ext uri="{FF2B5EF4-FFF2-40B4-BE49-F238E27FC236}">
              <a16:creationId xmlns:a16="http://schemas.microsoft.com/office/drawing/2014/main" id="{335EECE6-1CC1-454F-9AD1-7E89C70CEDC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98" name="Text Box 8169">
          <a:extLst>
            <a:ext uri="{FF2B5EF4-FFF2-40B4-BE49-F238E27FC236}">
              <a16:creationId xmlns:a16="http://schemas.microsoft.com/office/drawing/2014/main" id="{292DFBA1-D31C-4DFE-83E8-CE2283655E7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99" name="Text Box 8169">
          <a:extLst>
            <a:ext uri="{FF2B5EF4-FFF2-40B4-BE49-F238E27FC236}">
              <a16:creationId xmlns:a16="http://schemas.microsoft.com/office/drawing/2014/main" id="{6E24E253-2420-4A17-AF03-31AF77D766D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00" name="Text Box 8169">
          <a:extLst>
            <a:ext uri="{FF2B5EF4-FFF2-40B4-BE49-F238E27FC236}">
              <a16:creationId xmlns:a16="http://schemas.microsoft.com/office/drawing/2014/main" id="{7BB1E645-7F9C-403B-9482-D383A706FCF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01" name="Text Box 8169">
          <a:extLst>
            <a:ext uri="{FF2B5EF4-FFF2-40B4-BE49-F238E27FC236}">
              <a16:creationId xmlns:a16="http://schemas.microsoft.com/office/drawing/2014/main" id="{68839A67-89DF-4F58-A782-A2EDF998DAE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02" name="Text Box 8169">
          <a:extLst>
            <a:ext uri="{FF2B5EF4-FFF2-40B4-BE49-F238E27FC236}">
              <a16:creationId xmlns:a16="http://schemas.microsoft.com/office/drawing/2014/main" id="{9D23FFAC-86C0-4F16-8765-49F805B11EB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03" name="Text Box 8169">
          <a:extLst>
            <a:ext uri="{FF2B5EF4-FFF2-40B4-BE49-F238E27FC236}">
              <a16:creationId xmlns:a16="http://schemas.microsoft.com/office/drawing/2014/main" id="{DBC20D49-4F12-42D8-8080-DEE5E5718BC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004" name="Text Box 8169">
          <a:extLst>
            <a:ext uri="{FF2B5EF4-FFF2-40B4-BE49-F238E27FC236}">
              <a16:creationId xmlns:a16="http://schemas.microsoft.com/office/drawing/2014/main" id="{47C7356B-E615-4AAC-B809-FE59555E8AB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005" name="Text Box 8169">
          <a:extLst>
            <a:ext uri="{FF2B5EF4-FFF2-40B4-BE49-F238E27FC236}">
              <a16:creationId xmlns:a16="http://schemas.microsoft.com/office/drawing/2014/main" id="{44322A77-91C3-487E-A432-F80EFE81010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006" name="Text Box 8169">
          <a:extLst>
            <a:ext uri="{FF2B5EF4-FFF2-40B4-BE49-F238E27FC236}">
              <a16:creationId xmlns:a16="http://schemas.microsoft.com/office/drawing/2014/main" id="{F5C927C2-6962-4EB0-9CDA-C3E48301B62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007" name="Text Box 8169">
          <a:extLst>
            <a:ext uri="{FF2B5EF4-FFF2-40B4-BE49-F238E27FC236}">
              <a16:creationId xmlns:a16="http://schemas.microsoft.com/office/drawing/2014/main" id="{D05B1652-C440-4272-B2DD-B36E5CB64A6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008" name="Text Box 8169">
          <a:extLst>
            <a:ext uri="{FF2B5EF4-FFF2-40B4-BE49-F238E27FC236}">
              <a16:creationId xmlns:a16="http://schemas.microsoft.com/office/drawing/2014/main" id="{BE3E6A05-A4CB-42F1-A61E-B8EA6C3CC6D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009" name="Text Box 8169">
          <a:extLst>
            <a:ext uri="{FF2B5EF4-FFF2-40B4-BE49-F238E27FC236}">
              <a16:creationId xmlns:a16="http://schemas.microsoft.com/office/drawing/2014/main" id="{AEF6CEC6-2FB0-49AC-ADB2-80E0B881867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010" name="Text Box 8169">
          <a:extLst>
            <a:ext uri="{FF2B5EF4-FFF2-40B4-BE49-F238E27FC236}">
              <a16:creationId xmlns:a16="http://schemas.microsoft.com/office/drawing/2014/main" id="{5CDB762D-12B3-4B35-A83D-EEFC7840452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011" name="Text Box 8169">
          <a:extLst>
            <a:ext uri="{FF2B5EF4-FFF2-40B4-BE49-F238E27FC236}">
              <a16:creationId xmlns:a16="http://schemas.microsoft.com/office/drawing/2014/main" id="{7669AFFC-2E95-4ECF-91CE-A25BE32B395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012" name="Text Box 8169">
          <a:extLst>
            <a:ext uri="{FF2B5EF4-FFF2-40B4-BE49-F238E27FC236}">
              <a16:creationId xmlns:a16="http://schemas.microsoft.com/office/drawing/2014/main" id="{90A41322-19C3-43EF-9DD4-FB1AA9ACE81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013" name="Text Box 8169">
          <a:extLst>
            <a:ext uri="{FF2B5EF4-FFF2-40B4-BE49-F238E27FC236}">
              <a16:creationId xmlns:a16="http://schemas.microsoft.com/office/drawing/2014/main" id="{D21C707A-8F20-4FD9-9CEC-C3640E0122C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014" name="Text Box 8169">
          <a:extLst>
            <a:ext uri="{FF2B5EF4-FFF2-40B4-BE49-F238E27FC236}">
              <a16:creationId xmlns:a16="http://schemas.microsoft.com/office/drawing/2014/main" id="{8FB96E13-9078-4B58-9B14-140863A5E99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015" name="Text Box 8169">
          <a:extLst>
            <a:ext uri="{FF2B5EF4-FFF2-40B4-BE49-F238E27FC236}">
              <a16:creationId xmlns:a16="http://schemas.microsoft.com/office/drawing/2014/main" id="{4C7551D3-3BF0-4B2C-89D3-522DDA99F7C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016" name="Text Box 8169">
          <a:extLst>
            <a:ext uri="{FF2B5EF4-FFF2-40B4-BE49-F238E27FC236}">
              <a16:creationId xmlns:a16="http://schemas.microsoft.com/office/drawing/2014/main" id="{3A929106-53CB-490E-9CDC-0C038826C3A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017" name="Text Box 8169">
          <a:extLst>
            <a:ext uri="{FF2B5EF4-FFF2-40B4-BE49-F238E27FC236}">
              <a16:creationId xmlns:a16="http://schemas.microsoft.com/office/drawing/2014/main" id="{AB3439B5-ACC3-4351-8EFD-7A697773746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18" name="Text Box 8169">
          <a:extLst>
            <a:ext uri="{FF2B5EF4-FFF2-40B4-BE49-F238E27FC236}">
              <a16:creationId xmlns:a16="http://schemas.microsoft.com/office/drawing/2014/main" id="{D813428E-F20D-42CA-8F23-34D1D2E4165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19" name="Text Box 8169">
          <a:extLst>
            <a:ext uri="{FF2B5EF4-FFF2-40B4-BE49-F238E27FC236}">
              <a16:creationId xmlns:a16="http://schemas.microsoft.com/office/drawing/2014/main" id="{47DD260E-DB12-410A-9902-FB06070ED9D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20" name="Text Box 8169">
          <a:extLst>
            <a:ext uri="{FF2B5EF4-FFF2-40B4-BE49-F238E27FC236}">
              <a16:creationId xmlns:a16="http://schemas.microsoft.com/office/drawing/2014/main" id="{3BCC616F-D5A6-44E1-940D-B068B49C364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21" name="Text Box 8169">
          <a:extLst>
            <a:ext uri="{FF2B5EF4-FFF2-40B4-BE49-F238E27FC236}">
              <a16:creationId xmlns:a16="http://schemas.microsoft.com/office/drawing/2014/main" id="{515A9302-CC7E-4537-998A-204D3AC3762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22" name="Text Box 8169">
          <a:extLst>
            <a:ext uri="{FF2B5EF4-FFF2-40B4-BE49-F238E27FC236}">
              <a16:creationId xmlns:a16="http://schemas.microsoft.com/office/drawing/2014/main" id="{AE29C0CE-6661-4690-8B94-B29DA8FEDAC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23" name="Text Box 8169">
          <a:extLst>
            <a:ext uri="{FF2B5EF4-FFF2-40B4-BE49-F238E27FC236}">
              <a16:creationId xmlns:a16="http://schemas.microsoft.com/office/drawing/2014/main" id="{D192D230-10D0-4662-8C03-A5EFA8ACAF7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24" name="Text Box 8169">
          <a:extLst>
            <a:ext uri="{FF2B5EF4-FFF2-40B4-BE49-F238E27FC236}">
              <a16:creationId xmlns:a16="http://schemas.microsoft.com/office/drawing/2014/main" id="{D3E0499B-B90D-4E15-AD47-0920C924927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25" name="Text Box 8169">
          <a:extLst>
            <a:ext uri="{FF2B5EF4-FFF2-40B4-BE49-F238E27FC236}">
              <a16:creationId xmlns:a16="http://schemas.microsoft.com/office/drawing/2014/main" id="{E38ECDE7-8EE4-4E21-8CC1-17AC4D45C08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26" name="Text Box 8169">
          <a:extLst>
            <a:ext uri="{FF2B5EF4-FFF2-40B4-BE49-F238E27FC236}">
              <a16:creationId xmlns:a16="http://schemas.microsoft.com/office/drawing/2014/main" id="{80CF3175-B5C9-4AD5-B8CF-447511ED05E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27" name="Text Box 8169">
          <a:extLst>
            <a:ext uri="{FF2B5EF4-FFF2-40B4-BE49-F238E27FC236}">
              <a16:creationId xmlns:a16="http://schemas.microsoft.com/office/drawing/2014/main" id="{A3E628A9-5CE6-4F17-BF0A-C1E781C16D5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28" name="Text Box 8169">
          <a:extLst>
            <a:ext uri="{FF2B5EF4-FFF2-40B4-BE49-F238E27FC236}">
              <a16:creationId xmlns:a16="http://schemas.microsoft.com/office/drawing/2014/main" id="{496B7017-176C-457C-A67C-60022E3ACAF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29" name="Text Box 8169">
          <a:extLst>
            <a:ext uri="{FF2B5EF4-FFF2-40B4-BE49-F238E27FC236}">
              <a16:creationId xmlns:a16="http://schemas.microsoft.com/office/drawing/2014/main" id="{F50589CF-CC59-43DF-9C32-1DE6E321F85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30" name="Text Box 8169">
          <a:extLst>
            <a:ext uri="{FF2B5EF4-FFF2-40B4-BE49-F238E27FC236}">
              <a16:creationId xmlns:a16="http://schemas.microsoft.com/office/drawing/2014/main" id="{5A42B0BD-227F-4B20-A138-0017C6AA9C9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31" name="Text Box 8169">
          <a:extLst>
            <a:ext uri="{FF2B5EF4-FFF2-40B4-BE49-F238E27FC236}">
              <a16:creationId xmlns:a16="http://schemas.microsoft.com/office/drawing/2014/main" id="{4241A66B-560B-4C31-B827-76A020C691E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32" name="Text Box 8169">
          <a:extLst>
            <a:ext uri="{FF2B5EF4-FFF2-40B4-BE49-F238E27FC236}">
              <a16:creationId xmlns:a16="http://schemas.microsoft.com/office/drawing/2014/main" id="{AB62708C-A8EF-4B87-9DB7-EE6DC7F88CE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33" name="Text Box 8169">
          <a:extLst>
            <a:ext uri="{FF2B5EF4-FFF2-40B4-BE49-F238E27FC236}">
              <a16:creationId xmlns:a16="http://schemas.microsoft.com/office/drawing/2014/main" id="{4F896CC5-BA55-40A0-BA2D-059ABDE3EE9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34" name="Text Box 8169">
          <a:extLst>
            <a:ext uri="{FF2B5EF4-FFF2-40B4-BE49-F238E27FC236}">
              <a16:creationId xmlns:a16="http://schemas.microsoft.com/office/drawing/2014/main" id="{BBC60B15-9FDF-4EF6-A779-C79BFFE271A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35" name="Text Box 8169">
          <a:extLst>
            <a:ext uri="{FF2B5EF4-FFF2-40B4-BE49-F238E27FC236}">
              <a16:creationId xmlns:a16="http://schemas.microsoft.com/office/drawing/2014/main" id="{F3A90F35-FEA0-4005-80E2-24AB2F46C04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36" name="Text Box 8169">
          <a:extLst>
            <a:ext uri="{FF2B5EF4-FFF2-40B4-BE49-F238E27FC236}">
              <a16:creationId xmlns:a16="http://schemas.microsoft.com/office/drawing/2014/main" id="{96EA68AB-2FA8-40DA-BCA0-3ADB725FE07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37" name="Text Box 8169">
          <a:extLst>
            <a:ext uri="{FF2B5EF4-FFF2-40B4-BE49-F238E27FC236}">
              <a16:creationId xmlns:a16="http://schemas.microsoft.com/office/drawing/2014/main" id="{14EDE1DB-F634-4241-A782-9D45E1D21A8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38" name="Text Box 8169">
          <a:extLst>
            <a:ext uri="{FF2B5EF4-FFF2-40B4-BE49-F238E27FC236}">
              <a16:creationId xmlns:a16="http://schemas.microsoft.com/office/drawing/2014/main" id="{B808BEC2-830B-4FFB-B1B7-6B906E2ADE2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39" name="Text Box 8169">
          <a:extLst>
            <a:ext uri="{FF2B5EF4-FFF2-40B4-BE49-F238E27FC236}">
              <a16:creationId xmlns:a16="http://schemas.microsoft.com/office/drawing/2014/main" id="{4EA844FB-099F-4B22-851E-42E11F47CBF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40" name="Text Box 8169">
          <a:extLst>
            <a:ext uri="{FF2B5EF4-FFF2-40B4-BE49-F238E27FC236}">
              <a16:creationId xmlns:a16="http://schemas.microsoft.com/office/drawing/2014/main" id="{AFAAA283-4168-49CC-AD62-A54330DEBBA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41" name="Text Box 8169">
          <a:extLst>
            <a:ext uri="{FF2B5EF4-FFF2-40B4-BE49-F238E27FC236}">
              <a16:creationId xmlns:a16="http://schemas.microsoft.com/office/drawing/2014/main" id="{1802DA7B-56AF-4C55-A907-EC151529E16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42" name="Text Box 8169">
          <a:extLst>
            <a:ext uri="{FF2B5EF4-FFF2-40B4-BE49-F238E27FC236}">
              <a16:creationId xmlns:a16="http://schemas.microsoft.com/office/drawing/2014/main" id="{632FBF14-7782-4082-BBEC-532D09C1B78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43" name="Text Box 8169">
          <a:extLst>
            <a:ext uri="{FF2B5EF4-FFF2-40B4-BE49-F238E27FC236}">
              <a16:creationId xmlns:a16="http://schemas.microsoft.com/office/drawing/2014/main" id="{05018A39-EE70-4AC7-A933-C8402033C05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44" name="Text Box 8169">
          <a:extLst>
            <a:ext uri="{FF2B5EF4-FFF2-40B4-BE49-F238E27FC236}">
              <a16:creationId xmlns:a16="http://schemas.microsoft.com/office/drawing/2014/main" id="{685C8082-6CFF-45C9-942F-D15C20B8756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45" name="Text Box 8169">
          <a:extLst>
            <a:ext uri="{FF2B5EF4-FFF2-40B4-BE49-F238E27FC236}">
              <a16:creationId xmlns:a16="http://schemas.microsoft.com/office/drawing/2014/main" id="{0D9B5305-AFE5-495B-8E21-E6762311DC1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46" name="Text Box 8169">
          <a:extLst>
            <a:ext uri="{FF2B5EF4-FFF2-40B4-BE49-F238E27FC236}">
              <a16:creationId xmlns:a16="http://schemas.microsoft.com/office/drawing/2014/main" id="{03BEC2C0-4F24-403E-963D-FDDC866F21B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47" name="Text Box 8169">
          <a:extLst>
            <a:ext uri="{FF2B5EF4-FFF2-40B4-BE49-F238E27FC236}">
              <a16:creationId xmlns:a16="http://schemas.microsoft.com/office/drawing/2014/main" id="{B5EC39DD-F04B-410F-B9ED-643651C5272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48" name="Text Box 8169">
          <a:extLst>
            <a:ext uri="{FF2B5EF4-FFF2-40B4-BE49-F238E27FC236}">
              <a16:creationId xmlns:a16="http://schemas.microsoft.com/office/drawing/2014/main" id="{42029DA2-0D24-48C2-8EEC-401B4FF0E4D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49" name="Text Box 8169">
          <a:extLst>
            <a:ext uri="{FF2B5EF4-FFF2-40B4-BE49-F238E27FC236}">
              <a16:creationId xmlns:a16="http://schemas.microsoft.com/office/drawing/2014/main" id="{74CD6FD0-17C8-4561-BF6E-76630C2559D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50" name="Text Box 8169">
          <a:extLst>
            <a:ext uri="{FF2B5EF4-FFF2-40B4-BE49-F238E27FC236}">
              <a16:creationId xmlns:a16="http://schemas.microsoft.com/office/drawing/2014/main" id="{9852A216-A283-4D49-9D23-2DC0F846281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51" name="Text Box 8169">
          <a:extLst>
            <a:ext uri="{FF2B5EF4-FFF2-40B4-BE49-F238E27FC236}">
              <a16:creationId xmlns:a16="http://schemas.microsoft.com/office/drawing/2014/main" id="{A8FF2071-2A1F-432B-8281-AD1C3E56ECD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52" name="Text Box 8169">
          <a:extLst>
            <a:ext uri="{FF2B5EF4-FFF2-40B4-BE49-F238E27FC236}">
              <a16:creationId xmlns:a16="http://schemas.microsoft.com/office/drawing/2014/main" id="{3810B0A3-C1DA-4993-B775-893B5621ECD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53" name="Text Box 8169">
          <a:extLst>
            <a:ext uri="{FF2B5EF4-FFF2-40B4-BE49-F238E27FC236}">
              <a16:creationId xmlns:a16="http://schemas.microsoft.com/office/drawing/2014/main" id="{9EB8850F-AAA9-4CC0-AFB4-A7C18E2E5FE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54" name="Text Box 8169">
          <a:extLst>
            <a:ext uri="{FF2B5EF4-FFF2-40B4-BE49-F238E27FC236}">
              <a16:creationId xmlns:a16="http://schemas.microsoft.com/office/drawing/2014/main" id="{A00BA1E3-F277-4F9D-A6CF-EB501B356C2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55" name="Text Box 8169">
          <a:extLst>
            <a:ext uri="{FF2B5EF4-FFF2-40B4-BE49-F238E27FC236}">
              <a16:creationId xmlns:a16="http://schemas.microsoft.com/office/drawing/2014/main" id="{3288D6C1-BAE3-4E8D-BA89-74924F281B3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56" name="Text Box 8169">
          <a:extLst>
            <a:ext uri="{FF2B5EF4-FFF2-40B4-BE49-F238E27FC236}">
              <a16:creationId xmlns:a16="http://schemas.microsoft.com/office/drawing/2014/main" id="{1E0B6178-EE24-4E7C-AF31-F506B038FE7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57" name="Text Box 8169">
          <a:extLst>
            <a:ext uri="{FF2B5EF4-FFF2-40B4-BE49-F238E27FC236}">
              <a16:creationId xmlns:a16="http://schemas.microsoft.com/office/drawing/2014/main" id="{6E94D3A5-B74F-4CAD-BA2F-7DF012E60FC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58" name="Text Box 8169">
          <a:extLst>
            <a:ext uri="{FF2B5EF4-FFF2-40B4-BE49-F238E27FC236}">
              <a16:creationId xmlns:a16="http://schemas.microsoft.com/office/drawing/2014/main" id="{5CB32296-ED55-48A0-9062-AAE9E39DEF3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59" name="Text Box 8169">
          <a:extLst>
            <a:ext uri="{FF2B5EF4-FFF2-40B4-BE49-F238E27FC236}">
              <a16:creationId xmlns:a16="http://schemas.microsoft.com/office/drawing/2014/main" id="{3F5BA2B9-9FA0-4CD7-B973-2D45B43E617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060" name="Text Box 8169">
          <a:extLst>
            <a:ext uri="{FF2B5EF4-FFF2-40B4-BE49-F238E27FC236}">
              <a16:creationId xmlns:a16="http://schemas.microsoft.com/office/drawing/2014/main" id="{E1B6E9DB-FB8D-4B06-A291-667C321FBE5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061" name="Text Box 8169">
          <a:extLst>
            <a:ext uri="{FF2B5EF4-FFF2-40B4-BE49-F238E27FC236}">
              <a16:creationId xmlns:a16="http://schemas.microsoft.com/office/drawing/2014/main" id="{5FC3E45B-73A6-4F18-AFCD-80CADC614B3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062" name="Text Box 8169">
          <a:extLst>
            <a:ext uri="{FF2B5EF4-FFF2-40B4-BE49-F238E27FC236}">
              <a16:creationId xmlns:a16="http://schemas.microsoft.com/office/drawing/2014/main" id="{8E21F0D8-225C-4210-B4C8-7219104FC42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063" name="Text Box 8169">
          <a:extLst>
            <a:ext uri="{FF2B5EF4-FFF2-40B4-BE49-F238E27FC236}">
              <a16:creationId xmlns:a16="http://schemas.microsoft.com/office/drawing/2014/main" id="{C878680B-6AC9-42E9-9AFE-0CDACC3A596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064" name="Text Box 8169">
          <a:extLst>
            <a:ext uri="{FF2B5EF4-FFF2-40B4-BE49-F238E27FC236}">
              <a16:creationId xmlns:a16="http://schemas.microsoft.com/office/drawing/2014/main" id="{C2B024B8-5A90-4455-B199-FD1EEF735AB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065" name="Text Box 8169">
          <a:extLst>
            <a:ext uri="{FF2B5EF4-FFF2-40B4-BE49-F238E27FC236}">
              <a16:creationId xmlns:a16="http://schemas.microsoft.com/office/drawing/2014/main" id="{759AF8BE-A0AB-48EB-BC5D-B5B66EF628A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066" name="Text Box 8169">
          <a:extLst>
            <a:ext uri="{FF2B5EF4-FFF2-40B4-BE49-F238E27FC236}">
              <a16:creationId xmlns:a16="http://schemas.microsoft.com/office/drawing/2014/main" id="{9CC4215C-8802-4F43-A53B-DFA9980304F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067" name="Text Box 8169">
          <a:extLst>
            <a:ext uri="{FF2B5EF4-FFF2-40B4-BE49-F238E27FC236}">
              <a16:creationId xmlns:a16="http://schemas.microsoft.com/office/drawing/2014/main" id="{968B8CE4-B212-4D99-854B-0A4C807F8FA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068" name="Text Box 8169">
          <a:extLst>
            <a:ext uri="{FF2B5EF4-FFF2-40B4-BE49-F238E27FC236}">
              <a16:creationId xmlns:a16="http://schemas.microsoft.com/office/drawing/2014/main" id="{B3B2E629-74AC-436C-A2DF-C6C2B73784C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069" name="Text Box 8169">
          <a:extLst>
            <a:ext uri="{FF2B5EF4-FFF2-40B4-BE49-F238E27FC236}">
              <a16:creationId xmlns:a16="http://schemas.microsoft.com/office/drawing/2014/main" id="{74952E72-E311-4A99-8EF7-040C7864940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070" name="Text Box 8169">
          <a:extLst>
            <a:ext uri="{FF2B5EF4-FFF2-40B4-BE49-F238E27FC236}">
              <a16:creationId xmlns:a16="http://schemas.microsoft.com/office/drawing/2014/main" id="{EAED8A42-5161-40DD-A137-FFAB05439E1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071" name="Text Box 8169">
          <a:extLst>
            <a:ext uri="{FF2B5EF4-FFF2-40B4-BE49-F238E27FC236}">
              <a16:creationId xmlns:a16="http://schemas.microsoft.com/office/drawing/2014/main" id="{CEB2EB50-6B1C-449E-BDD9-10E2F55D8D0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072" name="Text Box 8169">
          <a:extLst>
            <a:ext uri="{FF2B5EF4-FFF2-40B4-BE49-F238E27FC236}">
              <a16:creationId xmlns:a16="http://schemas.microsoft.com/office/drawing/2014/main" id="{E8D34418-F689-4602-890F-382432C0B05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073" name="Text Box 8169">
          <a:extLst>
            <a:ext uri="{FF2B5EF4-FFF2-40B4-BE49-F238E27FC236}">
              <a16:creationId xmlns:a16="http://schemas.microsoft.com/office/drawing/2014/main" id="{9242559C-9936-4B73-A10C-6AE31F3B15E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74" name="Text Box 8169">
          <a:extLst>
            <a:ext uri="{FF2B5EF4-FFF2-40B4-BE49-F238E27FC236}">
              <a16:creationId xmlns:a16="http://schemas.microsoft.com/office/drawing/2014/main" id="{68D3BE83-1D05-447E-8959-3189298DCFD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75" name="Text Box 8169">
          <a:extLst>
            <a:ext uri="{FF2B5EF4-FFF2-40B4-BE49-F238E27FC236}">
              <a16:creationId xmlns:a16="http://schemas.microsoft.com/office/drawing/2014/main" id="{75817C5B-E020-4174-BACB-ABB14F996AD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76" name="Text Box 8169">
          <a:extLst>
            <a:ext uri="{FF2B5EF4-FFF2-40B4-BE49-F238E27FC236}">
              <a16:creationId xmlns:a16="http://schemas.microsoft.com/office/drawing/2014/main" id="{4E009BC9-7D3F-4843-813A-926C77E6C29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77" name="Text Box 8169">
          <a:extLst>
            <a:ext uri="{FF2B5EF4-FFF2-40B4-BE49-F238E27FC236}">
              <a16:creationId xmlns:a16="http://schemas.microsoft.com/office/drawing/2014/main" id="{713F08BD-DC36-41DB-B8F3-9997BAEFAE7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78" name="Text Box 8169">
          <a:extLst>
            <a:ext uri="{FF2B5EF4-FFF2-40B4-BE49-F238E27FC236}">
              <a16:creationId xmlns:a16="http://schemas.microsoft.com/office/drawing/2014/main" id="{69BB6C7F-D1A7-4253-BF3E-B385C94CA12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79" name="Text Box 8169">
          <a:extLst>
            <a:ext uri="{FF2B5EF4-FFF2-40B4-BE49-F238E27FC236}">
              <a16:creationId xmlns:a16="http://schemas.microsoft.com/office/drawing/2014/main" id="{DFCD7AC1-D133-4BD4-929D-4194A2F0B47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80" name="Text Box 8169">
          <a:extLst>
            <a:ext uri="{FF2B5EF4-FFF2-40B4-BE49-F238E27FC236}">
              <a16:creationId xmlns:a16="http://schemas.microsoft.com/office/drawing/2014/main" id="{BBD77B78-2A49-42D1-8E39-FA029E9C523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81" name="Text Box 8169">
          <a:extLst>
            <a:ext uri="{FF2B5EF4-FFF2-40B4-BE49-F238E27FC236}">
              <a16:creationId xmlns:a16="http://schemas.microsoft.com/office/drawing/2014/main" id="{98D8A3C8-E8AF-44D2-82DB-6A3099C1FDE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82" name="Text Box 8169">
          <a:extLst>
            <a:ext uri="{FF2B5EF4-FFF2-40B4-BE49-F238E27FC236}">
              <a16:creationId xmlns:a16="http://schemas.microsoft.com/office/drawing/2014/main" id="{929FC6A8-BBEB-45AD-AB15-9AABB1833D2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83" name="Text Box 8169">
          <a:extLst>
            <a:ext uri="{FF2B5EF4-FFF2-40B4-BE49-F238E27FC236}">
              <a16:creationId xmlns:a16="http://schemas.microsoft.com/office/drawing/2014/main" id="{A1189648-B3FB-433B-83D7-0C189966D7D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84" name="Text Box 8169">
          <a:extLst>
            <a:ext uri="{FF2B5EF4-FFF2-40B4-BE49-F238E27FC236}">
              <a16:creationId xmlns:a16="http://schemas.microsoft.com/office/drawing/2014/main" id="{32CF2828-509E-4C07-9170-F03EFD353D0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85" name="Text Box 8169">
          <a:extLst>
            <a:ext uri="{FF2B5EF4-FFF2-40B4-BE49-F238E27FC236}">
              <a16:creationId xmlns:a16="http://schemas.microsoft.com/office/drawing/2014/main" id="{01351861-3AD0-4B8C-8B5D-7D281CCD6BB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86" name="Text Box 8169">
          <a:extLst>
            <a:ext uri="{FF2B5EF4-FFF2-40B4-BE49-F238E27FC236}">
              <a16:creationId xmlns:a16="http://schemas.microsoft.com/office/drawing/2014/main" id="{D00D0E75-4180-4B58-A7CB-AB24787D196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87" name="Text Box 8169">
          <a:extLst>
            <a:ext uri="{FF2B5EF4-FFF2-40B4-BE49-F238E27FC236}">
              <a16:creationId xmlns:a16="http://schemas.microsoft.com/office/drawing/2014/main" id="{54E7CA37-EABA-411C-B3BD-430BDC29DC5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88" name="Text Box 8169">
          <a:extLst>
            <a:ext uri="{FF2B5EF4-FFF2-40B4-BE49-F238E27FC236}">
              <a16:creationId xmlns:a16="http://schemas.microsoft.com/office/drawing/2014/main" id="{AC7174B8-61FC-4C27-AAE6-12D88F1D423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89" name="Text Box 8169">
          <a:extLst>
            <a:ext uri="{FF2B5EF4-FFF2-40B4-BE49-F238E27FC236}">
              <a16:creationId xmlns:a16="http://schemas.microsoft.com/office/drawing/2014/main" id="{5B1AD417-437C-46DF-B384-A8B93076134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90" name="Text Box 8169">
          <a:extLst>
            <a:ext uri="{FF2B5EF4-FFF2-40B4-BE49-F238E27FC236}">
              <a16:creationId xmlns:a16="http://schemas.microsoft.com/office/drawing/2014/main" id="{F58A6C42-26D7-4877-AE6E-E0B059219C6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91" name="Text Box 8169">
          <a:extLst>
            <a:ext uri="{FF2B5EF4-FFF2-40B4-BE49-F238E27FC236}">
              <a16:creationId xmlns:a16="http://schemas.microsoft.com/office/drawing/2014/main" id="{284F1F41-522E-42F4-BDCC-5D92613BDBB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92" name="Text Box 8169">
          <a:extLst>
            <a:ext uri="{FF2B5EF4-FFF2-40B4-BE49-F238E27FC236}">
              <a16:creationId xmlns:a16="http://schemas.microsoft.com/office/drawing/2014/main" id="{9B332BF6-47D0-4FB8-85F8-E568BA6B5D2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93" name="Text Box 8169">
          <a:extLst>
            <a:ext uri="{FF2B5EF4-FFF2-40B4-BE49-F238E27FC236}">
              <a16:creationId xmlns:a16="http://schemas.microsoft.com/office/drawing/2014/main" id="{FF5AB2C1-7B8D-41D9-B245-811C7D06BB7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94" name="Text Box 8169">
          <a:extLst>
            <a:ext uri="{FF2B5EF4-FFF2-40B4-BE49-F238E27FC236}">
              <a16:creationId xmlns:a16="http://schemas.microsoft.com/office/drawing/2014/main" id="{AA602174-8AB7-4A97-B553-798C861F112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95" name="Text Box 8169">
          <a:extLst>
            <a:ext uri="{FF2B5EF4-FFF2-40B4-BE49-F238E27FC236}">
              <a16:creationId xmlns:a16="http://schemas.microsoft.com/office/drawing/2014/main" id="{62341345-E21E-41B5-89B5-A6E9AF4685D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96" name="Text Box 8169">
          <a:extLst>
            <a:ext uri="{FF2B5EF4-FFF2-40B4-BE49-F238E27FC236}">
              <a16:creationId xmlns:a16="http://schemas.microsoft.com/office/drawing/2014/main" id="{32D6504F-C2A7-4E7F-9D21-B20962D481D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97" name="Text Box 8169">
          <a:extLst>
            <a:ext uri="{FF2B5EF4-FFF2-40B4-BE49-F238E27FC236}">
              <a16:creationId xmlns:a16="http://schemas.microsoft.com/office/drawing/2014/main" id="{6D748F9E-1F47-474A-BFF6-797D197B1AC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98" name="Text Box 8169">
          <a:extLst>
            <a:ext uri="{FF2B5EF4-FFF2-40B4-BE49-F238E27FC236}">
              <a16:creationId xmlns:a16="http://schemas.microsoft.com/office/drawing/2014/main" id="{01ED9739-FC8F-4DF5-998B-77A5078D35A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99" name="Text Box 8169">
          <a:extLst>
            <a:ext uri="{FF2B5EF4-FFF2-40B4-BE49-F238E27FC236}">
              <a16:creationId xmlns:a16="http://schemas.microsoft.com/office/drawing/2014/main" id="{10CC7AF5-D328-40E8-A229-41D0F967CB8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100" name="Text Box 8169">
          <a:extLst>
            <a:ext uri="{FF2B5EF4-FFF2-40B4-BE49-F238E27FC236}">
              <a16:creationId xmlns:a16="http://schemas.microsoft.com/office/drawing/2014/main" id="{EBB988DB-23DC-4AD6-A24C-CA04A5135AD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101" name="Text Box 8169">
          <a:extLst>
            <a:ext uri="{FF2B5EF4-FFF2-40B4-BE49-F238E27FC236}">
              <a16:creationId xmlns:a16="http://schemas.microsoft.com/office/drawing/2014/main" id="{001B4F8E-5698-4BF8-B8F0-29F891B1803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102" name="Text Box 8169">
          <a:extLst>
            <a:ext uri="{FF2B5EF4-FFF2-40B4-BE49-F238E27FC236}">
              <a16:creationId xmlns:a16="http://schemas.microsoft.com/office/drawing/2014/main" id="{5A8004B2-2726-422E-975E-CF6DF739C58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103" name="Text Box 8169">
          <a:extLst>
            <a:ext uri="{FF2B5EF4-FFF2-40B4-BE49-F238E27FC236}">
              <a16:creationId xmlns:a16="http://schemas.microsoft.com/office/drawing/2014/main" id="{7DF5915B-942A-41F2-8856-5BD7B40CA6C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104" name="Text Box 8169">
          <a:extLst>
            <a:ext uri="{FF2B5EF4-FFF2-40B4-BE49-F238E27FC236}">
              <a16:creationId xmlns:a16="http://schemas.microsoft.com/office/drawing/2014/main" id="{0F9CE620-7FCF-4751-868E-14B3012689C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105" name="Text Box 8169">
          <a:extLst>
            <a:ext uri="{FF2B5EF4-FFF2-40B4-BE49-F238E27FC236}">
              <a16:creationId xmlns:a16="http://schemas.microsoft.com/office/drawing/2014/main" id="{9373CF4D-BCAC-4A54-B08C-CDEB7EE4D23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106" name="Text Box 8169">
          <a:extLst>
            <a:ext uri="{FF2B5EF4-FFF2-40B4-BE49-F238E27FC236}">
              <a16:creationId xmlns:a16="http://schemas.microsoft.com/office/drawing/2014/main" id="{72414730-13D6-4934-94E0-A8E2365FD91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107" name="Text Box 8169">
          <a:extLst>
            <a:ext uri="{FF2B5EF4-FFF2-40B4-BE49-F238E27FC236}">
              <a16:creationId xmlns:a16="http://schemas.microsoft.com/office/drawing/2014/main" id="{D17FEC30-58F3-44ED-B058-B98371A2CDE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108" name="Text Box 8169">
          <a:extLst>
            <a:ext uri="{FF2B5EF4-FFF2-40B4-BE49-F238E27FC236}">
              <a16:creationId xmlns:a16="http://schemas.microsoft.com/office/drawing/2014/main" id="{40962601-BBFD-4CA1-B0FD-21C3A64E658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109" name="Text Box 8169">
          <a:extLst>
            <a:ext uri="{FF2B5EF4-FFF2-40B4-BE49-F238E27FC236}">
              <a16:creationId xmlns:a16="http://schemas.microsoft.com/office/drawing/2014/main" id="{05F0DE17-9E44-43E1-ACAB-D79E64CC34E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110" name="Text Box 8169">
          <a:extLst>
            <a:ext uri="{FF2B5EF4-FFF2-40B4-BE49-F238E27FC236}">
              <a16:creationId xmlns:a16="http://schemas.microsoft.com/office/drawing/2014/main" id="{8C66B2F8-6A87-4E50-8252-782F4D761E8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111" name="Text Box 8169">
          <a:extLst>
            <a:ext uri="{FF2B5EF4-FFF2-40B4-BE49-F238E27FC236}">
              <a16:creationId xmlns:a16="http://schemas.microsoft.com/office/drawing/2014/main" id="{65DEDBB9-BAF4-41EC-A39F-F2AD94956FD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112" name="Text Box 8169">
          <a:extLst>
            <a:ext uri="{FF2B5EF4-FFF2-40B4-BE49-F238E27FC236}">
              <a16:creationId xmlns:a16="http://schemas.microsoft.com/office/drawing/2014/main" id="{6FD9239B-1FB5-4BFF-AFC5-587C0E65CE3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113" name="Text Box 8169">
          <a:extLst>
            <a:ext uri="{FF2B5EF4-FFF2-40B4-BE49-F238E27FC236}">
              <a16:creationId xmlns:a16="http://schemas.microsoft.com/office/drawing/2014/main" id="{F810C208-42A5-4113-B658-9C5010C739B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114" name="Text Box 8169">
          <a:extLst>
            <a:ext uri="{FF2B5EF4-FFF2-40B4-BE49-F238E27FC236}">
              <a16:creationId xmlns:a16="http://schemas.microsoft.com/office/drawing/2014/main" id="{BBCCD9B1-2557-41D6-A45E-9850DE12927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15" name="Text Box 8169">
          <a:extLst>
            <a:ext uri="{FF2B5EF4-FFF2-40B4-BE49-F238E27FC236}">
              <a16:creationId xmlns:a16="http://schemas.microsoft.com/office/drawing/2014/main" id="{FE6F13CB-12CF-41A5-87E5-2F5019B31B5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16" name="Text Box 8169">
          <a:extLst>
            <a:ext uri="{FF2B5EF4-FFF2-40B4-BE49-F238E27FC236}">
              <a16:creationId xmlns:a16="http://schemas.microsoft.com/office/drawing/2014/main" id="{8828FD0D-F82B-4E06-8EDC-9E56C54682F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17" name="Text Box 8169">
          <a:extLst>
            <a:ext uri="{FF2B5EF4-FFF2-40B4-BE49-F238E27FC236}">
              <a16:creationId xmlns:a16="http://schemas.microsoft.com/office/drawing/2014/main" id="{E6F50D52-F6AD-447C-9B83-3F94583ACDD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18" name="Text Box 8169">
          <a:extLst>
            <a:ext uri="{FF2B5EF4-FFF2-40B4-BE49-F238E27FC236}">
              <a16:creationId xmlns:a16="http://schemas.microsoft.com/office/drawing/2014/main" id="{FF0DB22C-E6E8-40D8-957B-02AF6C1E7BD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19" name="Text Box 8169">
          <a:extLst>
            <a:ext uri="{FF2B5EF4-FFF2-40B4-BE49-F238E27FC236}">
              <a16:creationId xmlns:a16="http://schemas.microsoft.com/office/drawing/2014/main" id="{4D18F2C9-6A17-468B-A1B2-07BFAF7A1F3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20" name="Text Box 8169">
          <a:extLst>
            <a:ext uri="{FF2B5EF4-FFF2-40B4-BE49-F238E27FC236}">
              <a16:creationId xmlns:a16="http://schemas.microsoft.com/office/drawing/2014/main" id="{54F0C089-329D-483B-817E-962996AFF9F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21" name="Text Box 8169">
          <a:extLst>
            <a:ext uri="{FF2B5EF4-FFF2-40B4-BE49-F238E27FC236}">
              <a16:creationId xmlns:a16="http://schemas.microsoft.com/office/drawing/2014/main" id="{12558638-5120-473E-936F-5F55709C075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22" name="Text Box 8169">
          <a:extLst>
            <a:ext uri="{FF2B5EF4-FFF2-40B4-BE49-F238E27FC236}">
              <a16:creationId xmlns:a16="http://schemas.microsoft.com/office/drawing/2014/main" id="{3E8E85FE-5B1D-46EE-920B-A9F5D0490C5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23" name="Text Box 8169">
          <a:extLst>
            <a:ext uri="{FF2B5EF4-FFF2-40B4-BE49-F238E27FC236}">
              <a16:creationId xmlns:a16="http://schemas.microsoft.com/office/drawing/2014/main" id="{905E3E0D-0A27-4C2A-9AB3-BAC4E1D7B88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24" name="Text Box 8169">
          <a:extLst>
            <a:ext uri="{FF2B5EF4-FFF2-40B4-BE49-F238E27FC236}">
              <a16:creationId xmlns:a16="http://schemas.microsoft.com/office/drawing/2014/main" id="{D8A7A9D0-09EA-47BA-8F19-24D99291561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25" name="Text Box 8169">
          <a:extLst>
            <a:ext uri="{FF2B5EF4-FFF2-40B4-BE49-F238E27FC236}">
              <a16:creationId xmlns:a16="http://schemas.microsoft.com/office/drawing/2014/main" id="{D5960F0C-A51B-41EB-B768-27AA0D74754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26" name="Text Box 8169">
          <a:extLst>
            <a:ext uri="{FF2B5EF4-FFF2-40B4-BE49-F238E27FC236}">
              <a16:creationId xmlns:a16="http://schemas.microsoft.com/office/drawing/2014/main" id="{C2D28740-39F2-4C7A-A4AD-19EE5EB1F73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27" name="Text Box 8169">
          <a:extLst>
            <a:ext uri="{FF2B5EF4-FFF2-40B4-BE49-F238E27FC236}">
              <a16:creationId xmlns:a16="http://schemas.microsoft.com/office/drawing/2014/main" id="{EBAA60B0-7E28-4684-AAC3-D99325D8EBD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28" name="Text Box 8169">
          <a:extLst>
            <a:ext uri="{FF2B5EF4-FFF2-40B4-BE49-F238E27FC236}">
              <a16:creationId xmlns:a16="http://schemas.microsoft.com/office/drawing/2014/main" id="{42FCEF43-D1DE-4C03-9E92-90DD19CB5F6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29" name="Text Box 8169">
          <a:extLst>
            <a:ext uri="{FF2B5EF4-FFF2-40B4-BE49-F238E27FC236}">
              <a16:creationId xmlns:a16="http://schemas.microsoft.com/office/drawing/2014/main" id="{68864BFB-3DBD-4D24-B603-5DFDC823DFE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30" name="Text Box 8169">
          <a:extLst>
            <a:ext uri="{FF2B5EF4-FFF2-40B4-BE49-F238E27FC236}">
              <a16:creationId xmlns:a16="http://schemas.microsoft.com/office/drawing/2014/main" id="{12D393CA-7747-4B57-9FB3-F099AF7EACA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31" name="Text Box 8169">
          <a:extLst>
            <a:ext uri="{FF2B5EF4-FFF2-40B4-BE49-F238E27FC236}">
              <a16:creationId xmlns:a16="http://schemas.microsoft.com/office/drawing/2014/main" id="{A783FCBC-7901-4823-BCFB-B048E2192EF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32" name="Text Box 8169">
          <a:extLst>
            <a:ext uri="{FF2B5EF4-FFF2-40B4-BE49-F238E27FC236}">
              <a16:creationId xmlns:a16="http://schemas.microsoft.com/office/drawing/2014/main" id="{E18EE0F0-50C5-4817-ABE1-726E9D141EB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33" name="Text Box 8169">
          <a:extLst>
            <a:ext uri="{FF2B5EF4-FFF2-40B4-BE49-F238E27FC236}">
              <a16:creationId xmlns:a16="http://schemas.microsoft.com/office/drawing/2014/main" id="{6CD45D2A-A0F8-4214-9B9E-14F0344F83C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34" name="Text Box 8169">
          <a:extLst>
            <a:ext uri="{FF2B5EF4-FFF2-40B4-BE49-F238E27FC236}">
              <a16:creationId xmlns:a16="http://schemas.microsoft.com/office/drawing/2014/main" id="{5FCD20A5-C39A-485C-A674-251D71E4622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35" name="Text Box 8169">
          <a:extLst>
            <a:ext uri="{FF2B5EF4-FFF2-40B4-BE49-F238E27FC236}">
              <a16:creationId xmlns:a16="http://schemas.microsoft.com/office/drawing/2014/main" id="{88F3C9B2-2483-46B9-8CAF-0B86D73FCD5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36" name="Text Box 8169">
          <a:extLst>
            <a:ext uri="{FF2B5EF4-FFF2-40B4-BE49-F238E27FC236}">
              <a16:creationId xmlns:a16="http://schemas.microsoft.com/office/drawing/2014/main" id="{DD523CBC-55E4-46BE-A291-FF7E53EE350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37" name="Text Box 8169">
          <a:extLst>
            <a:ext uri="{FF2B5EF4-FFF2-40B4-BE49-F238E27FC236}">
              <a16:creationId xmlns:a16="http://schemas.microsoft.com/office/drawing/2014/main" id="{6984B782-7313-4331-9B7A-961BA91CAC0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38" name="Text Box 8169">
          <a:extLst>
            <a:ext uri="{FF2B5EF4-FFF2-40B4-BE49-F238E27FC236}">
              <a16:creationId xmlns:a16="http://schemas.microsoft.com/office/drawing/2014/main" id="{B0268EAA-F2E1-4B71-B913-B57029C5F12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39" name="Text Box 8169">
          <a:extLst>
            <a:ext uri="{FF2B5EF4-FFF2-40B4-BE49-F238E27FC236}">
              <a16:creationId xmlns:a16="http://schemas.microsoft.com/office/drawing/2014/main" id="{C61C7D0C-F421-4512-807B-8F83C904C54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40" name="Text Box 8169">
          <a:extLst>
            <a:ext uri="{FF2B5EF4-FFF2-40B4-BE49-F238E27FC236}">
              <a16:creationId xmlns:a16="http://schemas.microsoft.com/office/drawing/2014/main" id="{64AC4C28-62BA-4A0E-8942-791BBD83897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41" name="Text Box 8169">
          <a:extLst>
            <a:ext uri="{FF2B5EF4-FFF2-40B4-BE49-F238E27FC236}">
              <a16:creationId xmlns:a16="http://schemas.microsoft.com/office/drawing/2014/main" id="{A4DA5BFA-B94D-4127-9430-6CA8454DDE5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42" name="Text Box 8169">
          <a:extLst>
            <a:ext uri="{FF2B5EF4-FFF2-40B4-BE49-F238E27FC236}">
              <a16:creationId xmlns:a16="http://schemas.microsoft.com/office/drawing/2014/main" id="{058F13B5-8382-4F6A-9548-5AE63632967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43" name="Text Box 8169">
          <a:extLst>
            <a:ext uri="{FF2B5EF4-FFF2-40B4-BE49-F238E27FC236}">
              <a16:creationId xmlns:a16="http://schemas.microsoft.com/office/drawing/2014/main" id="{A863817C-D5D3-4F18-A136-15CEAE475C2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44" name="Text Box 8169">
          <a:extLst>
            <a:ext uri="{FF2B5EF4-FFF2-40B4-BE49-F238E27FC236}">
              <a16:creationId xmlns:a16="http://schemas.microsoft.com/office/drawing/2014/main" id="{9D3A2B3A-26B7-4DD4-AE18-40776273C9D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45" name="Text Box 8169">
          <a:extLst>
            <a:ext uri="{FF2B5EF4-FFF2-40B4-BE49-F238E27FC236}">
              <a16:creationId xmlns:a16="http://schemas.microsoft.com/office/drawing/2014/main" id="{8097B802-8FF5-4477-B9F5-DC6B4E4B848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46" name="Text Box 8169">
          <a:extLst>
            <a:ext uri="{FF2B5EF4-FFF2-40B4-BE49-F238E27FC236}">
              <a16:creationId xmlns:a16="http://schemas.microsoft.com/office/drawing/2014/main" id="{477B6A83-E203-4197-8BAA-D96116E57BA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47" name="Text Box 8169">
          <a:extLst>
            <a:ext uri="{FF2B5EF4-FFF2-40B4-BE49-F238E27FC236}">
              <a16:creationId xmlns:a16="http://schemas.microsoft.com/office/drawing/2014/main" id="{1690B1D6-68C2-4397-AC5F-679B8298EE7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48" name="Text Box 8169">
          <a:extLst>
            <a:ext uri="{FF2B5EF4-FFF2-40B4-BE49-F238E27FC236}">
              <a16:creationId xmlns:a16="http://schemas.microsoft.com/office/drawing/2014/main" id="{804165A8-D6C7-415F-8582-3CCC4BE57E0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49" name="Text Box 8169">
          <a:extLst>
            <a:ext uri="{FF2B5EF4-FFF2-40B4-BE49-F238E27FC236}">
              <a16:creationId xmlns:a16="http://schemas.microsoft.com/office/drawing/2014/main" id="{4CBBE6D4-77F5-4FE4-A77E-3FC8CA2F229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50" name="Text Box 8169">
          <a:extLst>
            <a:ext uri="{FF2B5EF4-FFF2-40B4-BE49-F238E27FC236}">
              <a16:creationId xmlns:a16="http://schemas.microsoft.com/office/drawing/2014/main" id="{3B91E375-0D0A-4F64-B62B-EFC6558B158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51" name="Text Box 8169">
          <a:extLst>
            <a:ext uri="{FF2B5EF4-FFF2-40B4-BE49-F238E27FC236}">
              <a16:creationId xmlns:a16="http://schemas.microsoft.com/office/drawing/2014/main" id="{1EBEFA2F-5BDA-4FCC-B4DF-84290B5A78D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52" name="Text Box 8169">
          <a:extLst>
            <a:ext uri="{FF2B5EF4-FFF2-40B4-BE49-F238E27FC236}">
              <a16:creationId xmlns:a16="http://schemas.microsoft.com/office/drawing/2014/main" id="{2C39754F-4B7E-4DEA-9E5A-C94EBF7786D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53" name="Text Box 8169">
          <a:extLst>
            <a:ext uri="{FF2B5EF4-FFF2-40B4-BE49-F238E27FC236}">
              <a16:creationId xmlns:a16="http://schemas.microsoft.com/office/drawing/2014/main" id="{1D91A742-29B6-4544-BAEF-505BCC30DDF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54" name="Text Box 8169">
          <a:extLst>
            <a:ext uri="{FF2B5EF4-FFF2-40B4-BE49-F238E27FC236}">
              <a16:creationId xmlns:a16="http://schemas.microsoft.com/office/drawing/2014/main" id="{E753BBC6-0274-4215-B844-784BA7BE148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55" name="Text Box 8169">
          <a:extLst>
            <a:ext uri="{FF2B5EF4-FFF2-40B4-BE49-F238E27FC236}">
              <a16:creationId xmlns:a16="http://schemas.microsoft.com/office/drawing/2014/main" id="{9411B24F-4D35-4A15-B799-8EF0D8A7E10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56" name="Text Box 8169">
          <a:extLst>
            <a:ext uri="{FF2B5EF4-FFF2-40B4-BE49-F238E27FC236}">
              <a16:creationId xmlns:a16="http://schemas.microsoft.com/office/drawing/2014/main" id="{B279DBCE-84AB-4A55-B2ED-E5C2DD8E7CF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57" name="Text Box 8169">
          <a:extLst>
            <a:ext uri="{FF2B5EF4-FFF2-40B4-BE49-F238E27FC236}">
              <a16:creationId xmlns:a16="http://schemas.microsoft.com/office/drawing/2014/main" id="{FCE7D67A-693A-4DBC-90AE-9170328B769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58" name="Text Box 8169">
          <a:extLst>
            <a:ext uri="{FF2B5EF4-FFF2-40B4-BE49-F238E27FC236}">
              <a16:creationId xmlns:a16="http://schemas.microsoft.com/office/drawing/2014/main" id="{FA14AD71-1FDE-4A6C-9364-AF134F4F9BF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59" name="Text Box 8169">
          <a:extLst>
            <a:ext uri="{FF2B5EF4-FFF2-40B4-BE49-F238E27FC236}">
              <a16:creationId xmlns:a16="http://schemas.microsoft.com/office/drawing/2014/main" id="{1E0FBEDB-C81C-42A6-A513-A7F013C5882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60" name="Text Box 8169">
          <a:extLst>
            <a:ext uri="{FF2B5EF4-FFF2-40B4-BE49-F238E27FC236}">
              <a16:creationId xmlns:a16="http://schemas.microsoft.com/office/drawing/2014/main" id="{512F1743-0652-483C-9E86-ADFDDF547AE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61" name="Text Box 8169">
          <a:extLst>
            <a:ext uri="{FF2B5EF4-FFF2-40B4-BE49-F238E27FC236}">
              <a16:creationId xmlns:a16="http://schemas.microsoft.com/office/drawing/2014/main" id="{EBDD28AF-43C4-433F-8486-1771BC4AABE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62" name="Text Box 8169">
          <a:extLst>
            <a:ext uri="{FF2B5EF4-FFF2-40B4-BE49-F238E27FC236}">
              <a16:creationId xmlns:a16="http://schemas.microsoft.com/office/drawing/2014/main" id="{C8650CA1-9A5F-4166-9C7B-275C8C4E313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63" name="Text Box 8169">
          <a:extLst>
            <a:ext uri="{FF2B5EF4-FFF2-40B4-BE49-F238E27FC236}">
              <a16:creationId xmlns:a16="http://schemas.microsoft.com/office/drawing/2014/main" id="{D4F16DA0-C6CC-4485-A158-E944CC06BF1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64" name="Text Box 8169">
          <a:extLst>
            <a:ext uri="{FF2B5EF4-FFF2-40B4-BE49-F238E27FC236}">
              <a16:creationId xmlns:a16="http://schemas.microsoft.com/office/drawing/2014/main" id="{2F031530-90D5-4979-8C8E-50B471B5E22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65" name="Text Box 8169">
          <a:extLst>
            <a:ext uri="{FF2B5EF4-FFF2-40B4-BE49-F238E27FC236}">
              <a16:creationId xmlns:a16="http://schemas.microsoft.com/office/drawing/2014/main" id="{D0A2678E-1C0C-404A-BD88-6CCE45CBA6A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66" name="Text Box 8169">
          <a:extLst>
            <a:ext uri="{FF2B5EF4-FFF2-40B4-BE49-F238E27FC236}">
              <a16:creationId xmlns:a16="http://schemas.microsoft.com/office/drawing/2014/main" id="{346281B0-F596-4CE6-893B-D03AC2F4CB0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67" name="Text Box 8169">
          <a:extLst>
            <a:ext uri="{FF2B5EF4-FFF2-40B4-BE49-F238E27FC236}">
              <a16:creationId xmlns:a16="http://schemas.microsoft.com/office/drawing/2014/main" id="{E03522FA-2EC0-46D4-A296-37687539A1C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68" name="Text Box 8169">
          <a:extLst>
            <a:ext uri="{FF2B5EF4-FFF2-40B4-BE49-F238E27FC236}">
              <a16:creationId xmlns:a16="http://schemas.microsoft.com/office/drawing/2014/main" id="{A2A7D0C0-41DF-487B-BBB8-AC424D58B86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69" name="Text Box 8169">
          <a:extLst>
            <a:ext uri="{FF2B5EF4-FFF2-40B4-BE49-F238E27FC236}">
              <a16:creationId xmlns:a16="http://schemas.microsoft.com/office/drawing/2014/main" id="{DB57D9E5-78E1-4886-97D4-278B8E9B670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70" name="Text Box 8169">
          <a:extLst>
            <a:ext uri="{FF2B5EF4-FFF2-40B4-BE49-F238E27FC236}">
              <a16:creationId xmlns:a16="http://schemas.microsoft.com/office/drawing/2014/main" id="{4976DD2D-3A8D-497E-AA8B-571A773E16E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71" name="Text Box 8169">
          <a:extLst>
            <a:ext uri="{FF2B5EF4-FFF2-40B4-BE49-F238E27FC236}">
              <a16:creationId xmlns:a16="http://schemas.microsoft.com/office/drawing/2014/main" id="{7E5A1CFA-EAAF-4011-A5B4-ED973F634BF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72" name="Text Box 8169">
          <a:extLst>
            <a:ext uri="{FF2B5EF4-FFF2-40B4-BE49-F238E27FC236}">
              <a16:creationId xmlns:a16="http://schemas.microsoft.com/office/drawing/2014/main" id="{791265E1-6B54-435D-B10F-553657C0C3B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73" name="Text Box 8169">
          <a:extLst>
            <a:ext uri="{FF2B5EF4-FFF2-40B4-BE49-F238E27FC236}">
              <a16:creationId xmlns:a16="http://schemas.microsoft.com/office/drawing/2014/main" id="{D0FCA708-8AAA-4B47-A2D4-54409CF676E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74" name="Text Box 8169">
          <a:extLst>
            <a:ext uri="{FF2B5EF4-FFF2-40B4-BE49-F238E27FC236}">
              <a16:creationId xmlns:a16="http://schemas.microsoft.com/office/drawing/2014/main" id="{8F01795E-44EE-442C-A930-5A517D308F6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75" name="Text Box 8169">
          <a:extLst>
            <a:ext uri="{FF2B5EF4-FFF2-40B4-BE49-F238E27FC236}">
              <a16:creationId xmlns:a16="http://schemas.microsoft.com/office/drawing/2014/main" id="{30BF53D1-2F3B-41B9-8F38-330E57E1418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76" name="Text Box 8169">
          <a:extLst>
            <a:ext uri="{FF2B5EF4-FFF2-40B4-BE49-F238E27FC236}">
              <a16:creationId xmlns:a16="http://schemas.microsoft.com/office/drawing/2014/main" id="{442BBBF2-E5CE-49BD-B313-F36834C21F3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77" name="Text Box 8169">
          <a:extLst>
            <a:ext uri="{FF2B5EF4-FFF2-40B4-BE49-F238E27FC236}">
              <a16:creationId xmlns:a16="http://schemas.microsoft.com/office/drawing/2014/main" id="{E16D286C-3062-427F-8F56-335A990283C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78" name="Text Box 8169">
          <a:extLst>
            <a:ext uri="{FF2B5EF4-FFF2-40B4-BE49-F238E27FC236}">
              <a16:creationId xmlns:a16="http://schemas.microsoft.com/office/drawing/2014/main" id="{9B72687E-4E52-4346-B683-99CD911447D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79" name="Text Box 8169">
          <a:extLst>
            <a:ext uri="{FF2B5EF4-FFF2-40B4-BE49-F238E27FC236}">
              <a16:creationId xmlns:a16="http://schemas.microsoft.com/office/drawing/2014/main" id="{4A07120D-9BBE-4C1D-B0F8-44315D87B62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80" name="Text Box 8169">
          <a:extLst>
            <a:ext uri="{FF2B5EF4-FFF2-40B4-BE49-F238E27FC236}">
              <a16:creationId xmlns:a16="http://schemas.microsoft.com/office/drawing/2014/main" id="{5134109E-88B1-4088-922C-71BFC0615CE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81" name="Text Box 8169">
          <a:extLst>
            <a:ext uri="{FF2B5EF4-FFF2-40B4-BE49-F238E27FC236}">
              <a16:creationId xmlns:a16="http://schemas.microsoft.com/office/drawing/2014/main" id="{464F16E6-4547-41C7-9F14-D1307743173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82" name="Text Box 8169">
          <a:extLst>
            <a:ext uri="{FF2B5EF4-FFF2-40B4-BE49-F238E27FC236}">
              <a16:creationId xmlns:a16="http://schemas.microsoft.com/office/drawing/2014/main" id="{9686970A-5F16-4E1D-A358-D43355D651C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83" name="Text Box 8169">
          <a:extLst>
            <a:ext uri="{FF2B5EF4-FFF2-40B4-BE49-F238E27FC236}">
              <a16:creationId xmlns:a16="http://schemas.microsoft.com/office/drawing/2014/main" id="{80675A31-0944-4541-B94A-EE5D43E804C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84" name="Text Box 8169">
          <a:extLst>
            <a:ext uri="{FF2B5EF4-FFF2-40B4-BE49-F238E27FC236}">
              <a16:creationId xmlns:a16="http://schemas.microsoft.com/office/drawing/2014/main" id="{DF0399CB-99C8-4B71-BE6D-4A94A81C795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85" name="Text Box 8169">
          <a:extLst>
            <a:ext uri="{FF2B5EF4-FFF2-40B4-BE49-F238E27FC236}">
              <a16:creationId xmlns:a16="http://schemas.microsoft.com/office/drawing/2014/main" id="{816C500F-A04F-489C-B20F-63C1E7CF210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86" name="Text Box 8169">
          <a:extLst>
            <a:ext uri="{FF2B5EF4-FFF2-40B4-BE49-F238E27FC236}">
              <a16:creationId xmlns:a16="http://schemas.microsoft.com/office/drawing/2014/main" id="{0FBF29A7-8852-4B84-B7E2-616AE91FFFC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87" name="Text Box 8169">
          <a:extLst>
            <a:ext uri="{FF2B5EF4-FFF2-40B4-BE49-F238E27FC236}">
              <a16:creationId xmlns:a16="http://schemas.microsoft.com/office/drawing/2014/main" id="{34E2CD19-0335-471E-8FC7-8F543E4A00D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88" name="Text Box 8169">
          <a:extLst>
            <a:ext uri="{FF2B5EF4-FFF2-40B4-BE49-F238E27FC236}">
              <a16:creationId xmlns:a16="http://schemas.microsoft.com/office/drawing/2014/main" id="{481492C6-B293-43C0-BF4E-C7E2066EF5A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89" name="Text Box 8169">
          <a:extLst>
            <a:ext uri="{FF2B5EF4-FFF2-40B4-BE49-F238E27FC236}">
              <a16:creationId xmlns:a16="http://schemas.microsoft.com/office/drawing/2014/main" id="{F495B1AA-5144-45E3-B0A7-3509E57B193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90" name="Text Box 8169">
          <a:extLst>
            <a:ext uri="{FF2B5EF4-FFF2-40B4-BE49-F238E27FC236}">
              <a16:creationId xmlns:a16="http://schemas.microsoft.com/office/drawing/2014/main" id="{E3FEB3D0-476D-4942-AF5B-97EC7FFFC40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91" name="Text Box 8169">
          <a:extLst>
            <a:ext uri="{FF2B5EF4-FFF2-40B4-BE49-F238E27FC236}">
              <a16:creationId xmlns:a16="http://schemas.microsoft.com/office/drawing/2014/main" id="{953C5987-89CC-4912-AD47-A1AB6107BF9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92" name="Text Box 8169">
          <a:extLst>
            <a:ext uri="{FF2B5EF4-FFF2-40B4-BE49-F238E27FC236}">
              <a16:creationId xmlns:a16="http://schemas.microsoft.com/office/drawing/2014/main" id="{155ACAF3-49FB-4E0E-93B7-89474813F0E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93" name="Text Box 8169">
          <a:extLst>
            <a:ext uri="{FF2B5EF4-FFF2-40B4-BE49-F238E27FC236}">
              <a16:creationId xmlns:a16="http://schemas.microsoft.com/office/drawing/2014/main" id="{EA93267F-64F5-4738-A005-DBFDB04463C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94" name="Text Box 8169">
          <a:extLst>
            <a:ext uri="{FF2B5EF4-FFF2-40B4-BE49-F238E27FC236}">
              <a16:creationId xmlns:a16="http://schemas.microsoft.com/office/drawing/2014/main" id="{3582C8FC-A676-4D9B-A28B-E6608B700E2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95" name="Text Box 8169">
          <a:extLst>
            <a:ext uri="{FF2B5EF4-FFF2-40B4-BE49-F238E27FC236}">
              <a16:creationId xmlns:a16="http://schemas.microsoft.com/office/drawing/2014/main" id="{748A52C6-8226-467C-9A44-FD484189ED5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96" name="Text Box 8169">
          <a:extLst>
            <a:ext uri="{FF2B5EF4-FFF2-40B4-BE49-F238E27FC236}">
              <a16:creationId xmlns:a16="http://schemas.microsoft.com/office/drawing/2014/main" id="{248C4779-BF42-4820-A0ED-2324B54EDCE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97" name="Text Box 8169">
          <a:extLst>
            <a:ext uri="{FF2B5EF4-FFF2-40B4-BE49-F238E27FC236}">
              <a16:creationId xmlns:a16="http://schemas.microsoft.com/office/drawing/2014/main" id="{D1916A3A-E523-46E1-9B89-E30113E5A7D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98" name="Text Box 8169">
          <a:extLst>
            <a:ext uri="{FF2B5EF4-FFF2-40B4-BE49-F238E27FC236}">
              <a16:creationId xmlns:a16="http://schemas.microsoft.com/office/drawing/2014/main" id="{AA5B3F8A-23E6-4E4F-93D2-0113B9E2AA1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99" name="Text Box 8169">
          <a:extLst>
            <a:ext uri="{FF2B5EF4-FFF2-40B4-BE49-F238E27FC236}">
              <a16:creationId xmlns:a16="http://schemas.microsoft.com/office/drawing/2014/main" id="{45B02492-4717-4322-BA52-35B25EAB0B5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00" name="Text Box 8169">
          <a:extLst>
            <a:ext uri="{FF2B5EF4-FFF2-40B4-BE49-F238E27FC236}">
              <a16:creationId xmlns:a16="http://schemas.microsoft.com/office/drawing/2014/main" id="{D330F27B-CDD5-4838-BB03-B15D7E4D859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01" name="Text Box 8169">
          <a:extLst>
            <a:ext uri="{FF2B5EF4-FFF2-40B4-BE49-F238E27FC236}">
              <a16:creationId xmlns:a16="http://schemas.microsoft.com/office/drawing/2014/main" id="{1EF8A3BC-B41C-4756-BED8-16009D069AA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02" name="Text Box 8169">
          <a:extLst>
            <a:ext uri="{FF2B5EF4-FFF2-40B4-BE49-F238E27FC236}">
              <a16:creationId xmlns:a16="http://schemas.microsoft.com/office/drawing/2014/main" id="{B82C4FF1-5611-4E34-B26D-BE4FF9A1C35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03" name="Text Box 8169">
          <a:extLst>
            <a:ext uri="{FF2B5EF4-FFF2-40B4-BE49-F238E27FC236}">
              <a16:creationId xmlns:a16="http://schemas.microsoft.com/office/drawing/2014/main" id="{E4241DA4-0DF6-41EB-B4F1-D308538C5F0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04" name="Text Box 8169">
          <a:extLst>
            <a:ext uri="{FF2B5EF4-FFF2-40B4-BE49-F238E27FC236}">
              <a16:creationId xmlns:a16="http://schemas.microsoft.com/office/drawing/2014/main" id="{11596CC5-C5F5-4578-99CF-03DBAECD8CA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05" name="Text Box 8169">
          <a:extLst>
            <a:ext uri="{FF2B5EF4-FFF2-40B4-BE49-F238E27FC236}">
              <a16:creationId xmlns:a16="http://schemas.microsoft.com/office/drawing/2014/main" id="{0A0DE432-BD1A-4CDC-8A56-6E333439646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06" name="Text Box 8169">
          <a:extLst>
            <a:ext uri="{FF2B5EF4-FFF2-40B4-BE49-F238E27FC236}">
              <a16:creationId xmlns:a16="http://schemas.microsoft.com/office/drawing/2014/main" id="{2E46ABAA-E372-413E-BAE1-E4C90AAF37B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07" name="Text Box 8169">
          <a:extLst>
            <a:ext uri="{FF2B5EF4-FFF2-40B4-BE49-F238E27FC236}">
              <a16:creationId xmlns:a16="http://schemas.microsoft.com/office/drawing/2014/main" id="{C07C0FC1-7AFA-4F5C-8B8B-E08F7657BEC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08" name="Text Box 8169">
          <a:extLst>
            <a:ext uri="{FF2B5EF4-FFF2-40B4-BE49-F238E27FC236}">
              <a16:creationId xmlns:a16="http://schemas.microsoft.com/office/drawing/2014/main" id="{71ACA322-896F-48E2-AFA6-9555E5F0380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09" name="Text Box 8169">
          <a:extLst>
            <a:ext uri="{FF2B5EF4-FFF2-40B4-BE49-F238E27FC236}">
              <a16:creationId xmlns:a16="http://schemas.microsoft.com/office/drawing/2014/main" id="{3DC4856F-B27B-47D7-966F-5E570DA8A97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10" name="Text Box 8169">
          <a:extLst>
            <a:ext uri="{FF2B5EF4-FFF2-40B4-BE49-F238E27FC236}">
              <a16:creationId xmlns:a16="http://schemas.microsoft.com/office/drawing/2014/main" id="{CF8FBA8D-BBFA-4887-83CC-A8185129A17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11" name="Text Box 8169">
          <a:extLst>
            <a:ext uri="{FF2B5EF4-FFF2-40B4-BE49-F238E27FC236}">
              <a16:creationId xmlns:a16="http://schemas.microsoft.com/office/drawing/2014/main" id="{815A1EE5-6D98-4691-9C84-FE891482E6F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12" name="Text Box 8169">
          <a:extLst>
            <a:ext uri="{FF2B5EF4-FFF2-40B4-BE49-F238E27FC236}">
              <a16:creationId xmlns:a16="http://schemas.microsoft.com/office/drawing/2014/main" id="{D0DDFA0A-E8C0-433C-A491-2C43EAD508F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13" name="Text Box 8169">
          <a:extLst>
            <a:ext uri="{FF2B5EF4-FFF2-40B4-BE49-F238E27FC236}">
              <a16:creationId xmlns:a16="http://schemas.microsoft.com/office/drawing/2014/main" id="{774AFC50-B0E0-4617-973B-090306793BE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14" name="Text Box 8169">
          <a:extLst>
            <a:ext uri="{FF2B5EF4-FFF2-40B4-BE49-F238E27FC236}">
              <a16:creationId xmlns:a16="http://schemas.microsoft.com/office/drawing/2014/main" id="{E02B443F-D937-4186-9C1C-78F42BD21DD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15" name="Text Box 8169">
          <a:extLst>
            <a:ext uri="{FF2B5EF4-FFF2-40B4-BE49-F238E27FC236}">
              <a16:creationId xmlns:a16="http://schemas.microsoft.com/office/drawing/2014/main" id="{32078097-98D0-4B25-8453-7634B06D4A9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16" name="Text Box 8169">
          <a:extLst>
            <a:ext uri="{FF2B5EF4-FFF2-40B4-BE49-F238E27FC236}">
              <a16:creationId xmlns:a16="http://schemas.microsoft.com/office/drawing/2014/main" id="{CCA3F3AA-7F2D-484C-A489-3C554535AA0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17" name="Text Box 8169">
          <a:extLst>
            <a:ext uri="{FF2B5EF4-FFF2-40B4-BE49-F238E27FC236}">
              <a16:creationId xmlns:a16="http://schemas.microsoft.com/office/drawing/2014/main" id="{3794978A-7BB5-4630-A264-207E761D71A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18" name="Text Box 8169">
          <a:extLst>
            <a:ext uri="{FF2B5EF4-FFF2-40B4-BE49-F238E27FC236}">
              <a16:creationId xmlns:a16="http://schemas.microsoft.com/office/drawing/2014/main" id="{308545A6-CFB1-40F0-B3B9-B18EF3EFC41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19" name="Text Box 8169">
          <a:extLst>
            <a:ext uri="{FF2B5EF4-FFF2-40B4-BE49-F238E27FC236}">
              <a16:creationId xmlns:a16="http://schemas.microsoft.com/office/drawing/2014/main" id="{92E2E390-A919-4AAE-9BA4-F2798B83004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20" name="Text Box 8169">
          <a:extLst>
            <a:ext uri="{FF2B5EF4-FFF2-40B4-BE49-F238E27FC236}">
              <a16:creationId xmlns:a16="http://schemas.microsoft.com/office/drawing/2014/main" id="{26ACB6B4-3E27-45B6-B017-E7790B1A6D3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21" name="Text Box 8169">
          <a:extLst>
            <a:ext uri="{FF2B5EF4-FFF2-40B4-BE49-F238E27FC236}">
              <a16:creationId xmlns:a16="http://schemas.microsoft.com/office/drawing/2014/main" id="{F241B085-B1F3-44AB-B155-0B6F24A8028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22" name="Text Box 8169">
          <a:extLst>
            <a:ext uri="{FF2B5EF4-FFF2-40B4-BE49-F238E27FC236}">
              <a16:creationId xmlns:a16="http://schemas.microsoft.com/office/drawing/2014/main" id="{561C0DB7-7375-4AD7-945B-4B74C37E9E8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23" name="Text Box 8169">
          <a:extLst>
            <a:ext uri="{FF2B5EF4-FFF2-40B4-BE49-F238E27FC236}">
              <a16:creationId xmlns:a16="http://schemas.microsoft.com/office/drawing/2014/main" id="{5B75E14A-5337-4E56-962E-8F838A75E95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24" name="Text Box 8169">
          <a:extLst>
            <a:ext uri="{FF2B5EF4-FFF2-40B4-BE49-F238E27FC236}">
              <a16:creationId xmlns:a16="http://schemas.microsoft.com/office/drawing/2014/main" id="{42064B99-9BD0-4081-8480-8FA2FCC06B4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25" name="Text Box 8169">
          <a:extLst>
            <a:ext uri="{FF2B5EF4-FFF2-40B4-BE49-F238E27FC236}">
              <a16:creationId xmlns:a16="http://schemas.microsoft.com/office/drawing/2014/main" id="{CA6DE7B5-8B29-424E-9F50-11BFDC27D7E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26" name="Text Box 8169">
          <a:extLst>
            <a:ext uri="{FF2B5EF4-FFF2-40B4-BE49-F238E27FC236}">
              <a16:creationId xmlns:a16="http://schemas.microsoft.com/office/drawing/2014/main" id="{812B3FCB-7098-4798-A199-7AFFF7FF161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47625</xdr:rowOff>
    </xdr:to>
    <xdr:sp macro="" textlink="">
      <xdr:nvSpPr>
        <xdr:cNvPr id="1227" name="Text Box 8169">
          <a:extLst>
            <a:ext uri="{FF2B5EF4-FFF2-40B4-BE49-F238E27FC236}">
              <a16:creationId xmlns:a16="http://schemas.microsoft.com/office/drawing/2014/main" id="{8FDD6F20-EEA6-4A57-AE25-C54803FDDF6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47625</xdr:rowOff>
    </xdr:to>
    <xdr:sp macro="" textlink="">
      <xdr:nvSpPr>
        <xdr:cNvPr id="1228" name="Text Box 8169">
          <a:extLst>
            <a:ext uri="{FF2B5EF4-FFF2-40B4-BE49-F238E27FC236}">
              <a16:creationId xmlns:a16="http://schemas.microsoft.com/office/drawing/2014/main" id="{A80D1643-2E80-4F22-BDB9-4B1D9651099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47625</xdr:rowOff>
    </xdr:to>
    <xdr:sp macro="" textlink="">
      <xdr:nvSpPr>
        <xdr:cNvPr id="1229" name="Text Box 8169">
          <a:extLst>
            <a:ext uri="{FF2B5EF4-FFF2-40B4-BE49-F238E27FC236}">
              <a16:creationId xmlns:a16="http://schemas.microsoft.com/office/drawing/2014/main" id="{D1AC04F0-3D4D-44DA-82D7-C79C8C73C15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47625</xdr:rowOff>
    </xdr:to>
    <xdr:sp macro="" textlink="">
      <xdr:nvSpPr>
        <xdr:cNvPr id="1230" name="Text Box 8169">
          <a:extLst>
            <a:ext uri="{FF2B5EF4-FFF2-40B4-BE49-F238E27FC236}">
              <a16:creationId xmlns:a16="http://schemas.microsoft.com/office/drawing/2014/main" id="{B5DB0610-802D-407F-A812-DC374C10877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47625</xdr:rowOff>
    </xdr:to>
    <xdr:sp macro="" textlink="">
      <xdr:nvSpPr>
        <xdr:cNvPr id="1231" name="Text Box 8169">
          <a:extLst>
            <a:ext uri="{FF2B5EF4-FFF2-40B4-BE49-F238E27FC236}">
              <a16:creationId xmlns:a16="http://schemas.microsoft.com/office/drawing/2014/main" id="{95D41B48-373F-4195-805A-B746D77ED86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47625</xdr:rowOff>
    </xdr:to>
    <xdr:sp macro="" textlink="">
      <xdr:nvSpPr>
        <xdr:cNvPr id="1232" name="Text Box 8169">
          <a:extLst>
            <a:ext uri="{FF2B5EF4-FFF2-40B4-BE49-F238E27FC236}">
              <a16:creationId xmlns:a16="http://schemas.microsoft.com/office/drawing/2014/main" id="{5A43F389-B645-4D07-9630-7CC13D9CECA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47625</xdr:rowOff>
    </xdr:to>
    <xdr:sp macro="" textlink="">
      <xdr:nvSpPr>
        <xdr:cNvPr id="1233" name="Text Box 8169">
          <a:extLst>
            <a:ext uri="{FF2B5EF4-FFF2-40B4-BE49-F238E27FC236}">
              <a16:creationId xmlns:a16="http://schemas.microsoft.com/office/drawing/2014/main" id="{AF4A4138-B6D4-4893-BB49-A4853AC5CE7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47625</xdr:rowOff>
    </xdr:to>
    <xdr:sp macro="" textlink="">
      <xdr:nvSpPr>
        <xdr:cNvPr id="1234" name="Text Box 8169">
          <a:extLst>
            <a:ext uri="{FF2B5EF4-FFF2-40B4-BE49-F238E27FC236}">
              <a16:creationId xmlns:a16="http://schemas.microsoft.com/office/drawing/2014/main" id="{25EF9A58-9868-42F8-9E08-5C3BF98A843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47625</xdr:rowOff>
    </xdr:to>
    <xdr:sp macro="" textlink="">
      <xdr:nvSpPr>
        <xdr:cNvPr id="1235" name="Text Box 8169">
          <a:extLst>
            <a:ext uri="{FF2B5EF4-FFF2-40B4-BE49-F238E27FC236}">
              <a16:creationId xmlns:a16="http://schemas.microsoft.com/office/drawing/2014/main" id="{4172BBDD-A81B-4785-AB31-E2FF74A84A9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47625</xdr:rowOff>
    </xdr:to>
    <xdr:sp macro="" textlink="">
      <xdr:nvSpPr>
        <xdr:cNvPr id="1236" name="Text Box 8169">
          <a:extLst>
            <a:ext uri="{FF2B5EF4-FFF2-40B4-BE49-F238E27FC236}">
              <a16:creationId xmlns:a16="http://schemas.microsoft.com/office/drawing/2014/main" id="{E49D3C7C-35B4-43CB-9145-71B3151AA13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47625</xdr:rowOff>
    </xdr:to>
    <xdr:sp macro="" textlink="">
      <xdr:nvSpPr>
        <xdr:cNvPr id="1237" name="Text Box 8169">
          <a:extLst>
            <a:ext uri="{FF2B5EF4-FFF2-40B4-BE49-F238E27FC236}">
              <a16:creationId xmlns:a16="http://schemas.microsoft.com/office/drawing/2014/main" id="{D572E759-49DE-4A3A-B5C3-1EBC7CF26A5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47625</xdr:rowOff>
    </xdr:to>
    <xdr:sp macro="" textlink="">
      <xdr:nvSpPr>
        <xdr:cNvPr id="1238" name="Text Box 8169">
          <a:extLst>
            <a:ext uri="{FF2B5EF4-FFF2-40B4-BE49-F238E27FC236}">
              <a16:creationId xmlns:a16="http://schemas.microsoft.com/office/drawing/2014/main" id="{BCCDEEEB-2481-4644-89C9-BE74ADC7F66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47625</xdr:rowOff>
    </xdr:to>
    <xdr:sp macro="" textlink="">
      <xdr:nvSpPr>
        <xdr:cNvPr id="1239" name="Text Box 8169">
          <a:extLst>
            <a:ext uri="{FF2B5EF4-FFF2-40B4-BE49-F238E27FC236}">
              <a16:creationId xmlns:a16="http://schemas.microsoft.com/office/drawing/2014/main" id="{25DF497E-345F-414F-BD68-30ED75A16DB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47625</xdr:rowOff>
    </xdr:to>
    <xdr:sp macro="" textlink="">
      <xdr:nvSpPr>
        <xdr:cNvPr id="1240" name="Text Box 8169">
          <a:extLst>
            <a:ext uri="{FF2B5EF4-FFF2-40B4-BE49-F238E27FC236}">
              <a16:creationId xmlns:a16="http://schemas.microsoft.com/office/drawing/2014/main" id="{E8EA23C4-4507-4B26-AFFF-E42741D692C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41" name="Text Box 8169">
          <a:extLst>
            <a:ext uri="{FF2B5EF4-FFF2-40B4-BE49-F238E27FC236}">
              <a16:creationId xmlns:a16="http://schemas.microsoft.com/office/drawing/2014/main" id="{4459A366-5B6B-4148-AF7F-D6FB0819A10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42" name="Text Box 8169">
          <a:extLst>
            <a:ext uri="{FF2B5EF4-FFF2-40B4-BE49-F238E27FC236}">
              <a16:creationId xmlns:a16="http://schemas.microsoft.com/office/drawing/2014/main" id="{1B95F7E6-6E02-4254-A673-92EA748D8D1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43" name="Text Box 8169">
          <a:extLst>
            <a:ext uri="{FF2B5EF4-FFF2-40B4-BE49-F238E27FC236}">
              <a16:creationId xmlns:a16="http://schemas.microsoft.com/office/drawing/2014/main" id="{CCD87706-5768-4354-AFF3-3A46C0CEEFD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44" name="Text Box 8169">
          <a:extLst>
            <a:ext uri="{FF2B5EF4-FFF2-40B4-BE49-F238E27FC236}">
              <a16:creationId xmlns:a16="http://schemas.microsoft.com/office/drawing/2014/main" id="{6A04DA1D-370B-4368-ACEC-320E6AF4A25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45" name="Text Box 8169">
          <a:extLst>
            <a:ext uri="{FF2B5EF4-FFF2-40B4-BE49-F238E27FC236}">
              <a16:creationId xmlns:a16="http://schemas.microsoft.com/office/drawing/2014/main" id="{13AB6F4A-7FEE-46C9-98DA-FC78E1C6918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46" name="Text Box 8169">
          <a:extLst>
            <a:ext uri="{FF2B5EF4-FFF2-40B4-BE49-F238E27FC236}">
              <a16:creationId xmlns:a16="http://schemas.microsoft.com/office/drawing/2014/main" id="{A0260E61-6CED-4810-827F-448BFA189FF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47" name="Text Box 8169">
          <a:extLst>
            <a:ext uri="{FF2B5EF4-FFF2-40B4-BE49-F238E27FC236}">
              <a16:creationId xmlns:a16="http://schemas.microsoft.com/office/drawing/2014/main" id="{88BC6793-49C2-4D39-8C00-00765036CFD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48" name="Text Box 8169">
          <a:extLst>
            <a:ext uri="{FF2B5EF4-FFF2-40B4-BE49-F238E27FC236}">
              <a16:creationId xmlns:a16="http://schemas.microsoft.com/office/drawing/2014/main" id="{3813F35B-AD9A-4187-9B9D-37CA2803FEA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49" name="Text Box 8169">
          <a:extLst>
            <a:ext uri="{FF2B5EF4-FFF2-40B4-BE49-F238E27FC236}">
              <a16:creationId xmlns:a16="http://schemas.microsoft.com/office/drawing/2014/main" id="{CA1733FE-29C5-40CD-833F-5F5A04D093A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50" name="Text Box 8169">
          <a:extLst>
            <a:ext uri="{FF2B5EF4-FFF2-40B4-BE49-F238E27FC236}">
              <a16:creationId xmlns:a16="http://schemas.microsoft.com/office/drawing/2014/main" id="{555E8E8F-050E-46F4-B2F2-1D84C8FA45B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51" name="Text Box 8169">
          <a:extLst>
            <a:ext uri="{FF2B5EF4-FFF2-40B4-BE49-F238E27FC236}">
              <a16:creationId xmlns:a16="http://schemas.microsoft.com/office/drawing/2014/main" id="{8BAFB410-CF6E-4D04-889D-39F8EDD4C98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52" name="Text Box 8169">
          <a:extLst>
            <a:ext uri="{FF2B5EF4-FFF2-40B4-BE49-F238E27FC236}">
              <a16:creationId xmlns:a16="http://schemas.microsoft.com/office/drawing/2014/main" id="{69D5782A-B3A6-4943-AFFC-C588B2B6734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53" name="Text Box 8169">
          <a:extLst>
            <a:ext uri="{FF2B5EF4-FFF2-40B4-BE49-F238E27FC236}">
              <a16:creationId xmlns:a16="http://schemas.microsoft.com/office/drawing/2014/main" id="{CDC16006-7662-49A0-B910-0EA62B88C17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54" name="Text Box 8169">
          <a:extLst>
            <a:ext uri="{FF2B5EF4-FFF2-40B4-BE49-F238E27FC236}">
              <a16:creationId xmlns:a16="http://schemas.microsoft.com/office/drawing/2014/main" id="{D62AB5ED-177A-473C-9277-1FC249AA26C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55" name="Text Box 8169">
          <a:extLst>
            <a:ext uri="{FF2B5EF4-FFF2-40B4-BE49-F238E27FC236}">
              <a16:creationId xmlns:a16="http://schemas.microsoft.com/office/drawing/2014/main" id="{AF5F0FE6-1615-427A-B470-87908E12402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56" name="Text Box 8169">
          <a:extLst>
            <a:ext uri="{FF2B5EF4-FFF2-40B4-BE49-F238E27FC236}">
              <a16:creationId xmlns:a16="http://schemas.microsoft.com/office/drawing/2014/main" id="{7780CF88-9BD0-4A3A-ACB2-31A514DDFDC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57" name="Text Box 8169">
          <a:extLst>
            <a:ext uri="{FF2B5EF4-FFF2-40B4-BE49-F238E27FC236}">
              <a16:creationId xmlns:a16="http://schemas.microsoft.com/office/drawing/2014/main" id="{26AABAEE-EE21-4F0D-A228-E1E82A07B7C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58" name="Text Box 8169">
          <a:extLst>
            <a:ext uri="{FF2B5EF4-FFF2-40B4-BE49-F238E27FC236}">
              <a16:creationId xmlns:a16="http://schemas.microsoft.com/office/drawing/2014/main" id="{49482BA7-B022-44BB-A0E5-8D932CD7B6C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59" name="Text Box 8169">
          <a:extLst>
            <a:ext uri="{FF2B5EF4-FFF2-40B4-BE49-F238E27FC236}">
              <a16:creationId xmlns:a16="http://schemas.microsoft.com/office/drawing/2014/main" id="{B5BDE61B-60B4-4262-8B1B-AF9A0E08BC8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60" name="Text Box 8169">
          <a:extLst>
            <a:ext uri="{FF2B5EF4-FFF2-40B4-BE49-F238E27FC236}">
              <a16:creationId xmlns:a16="http://schemas.microsoft.com/office/drawing/2014/main" id="{98E08BA7-0205-4B15-AF1B-3821179CDA0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61" name="Text Box 8169">
          <a:extLst>
            <a:ext uri="{FF2B5EF4-FFF2-40B4-BE49-F238E27FC236}">
              <a16:creationId xmlns:a16="http://schemas.microsoft.com/office/drawing/2014/main" id="{29288F3B-EE37-4567-BD81-EEBCA263792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62" name="Text Box 8169">
          <a:extLst>
            <a:ext uri="{FF2B5EF4-FFF2-40B4-BE49-F238E27FC236}">
              <a16:creationId xmlns:a16="http://schemas.microsoft.com/office/drawing/2014/main" id="{FE4BD3BC-053B-4E9A-AF76-580DE99A18E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63" name="Text Box 8169">
          <a:extLst>
            <a:ext uri="{FF2B5EF4-FFF2-40B4-BE49-F238E27FC236}">
              <a16:creationId xmlns:a16="http://schemas.microsoft.com/office/drawing/2014/main" id="{F21DB70F-E089-4EE7-AEA6-79DE80AB6A5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64" name="Text Box 8169">
          <a:extLst>
            <a:ext uri="{FF2B5EF4-FFF2-40B4-BE49-F238E27FC236}">
              <a16:creationId xmlns:a16="http://schemas.microsoft.com/office/drawing/2014/main" id="{808F465A-B3BE-4973-AD84-4D9AF3A1B0E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65" name="Text Box 8169">
          <a:extLst>
            <a:ext uri="{FF2B5EF4-FFF2-40B4-BE49-F238E27FC236}">
              <a16:creationId xmlns:a16="http://schemas.microsoft.com/office/drawing/2014/main" id="{B9C9C86E-548F-478F-BEB7-F8BD3B4C9A3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66" name="Text Box 8169">
          <a:extLst>
            <a:ext uri="{FF2B5EF4-FFF2-40B4-BE49-F238E27FC236}">
              <a16:creationId xmlns:a16="http://schemas.microsoft.com/office/drawing/2014/main" id="{5A5E09F1-D95A-48E2-8679-27D9F365FC6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67" name="Text Box 8169">
          <a:extLst>
            <a:ext uri="{FF2B5EF4-FFF2-40B4-BE49-F238E27FC236}">
              <a16:creationId xmlns:a16="http://schemas.microsoft.com/office/drawing/2014/main" id="{DD0A52ED-BD1B-433E-ACC1-F24C84C28FD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68" name="Text Box 8169">
          <a:extLst>
            <a:ext uri="{FF2B5EF4-FFF2-40B4-BE49-F238E27FC236}">
              <a16:creationId xmlns:a16="http://schemas.microsoft.com/office/drawing/2014/main" id="{C9847D1D-9B38-4B84-9416-C4D485C3EB6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69" name="Text Box 8169">
          <a:extLst>
            <a:ext uri="{FF2B5EF4-FFF2-40B4-BE49-F238E27FC236}">
              <a16:creationId xmlns:a16="http://schemas.microsoft.com/office/drawing/2014/main" id="{7F1FBE10-EEA4-4F9A-8A85-DAE4BE9B3B0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70" name="Text Box 8169">
          <a:extLst>
            <a:ext uri="{FF2B5EF4-FFF2-40B4-BE49-F238E27FC236}">
              <a16:creationId xmlns:a16="http://schemas.microsoft.com/office/drawing/2014/main" id="{3C43D486-E49A-4531-948F-6D7A5E313CB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71" name="Text Box 8169">
          <a:extLst>
            <a:ext uri="{FF2B5EF4-FFF2-40B4-BE49-F238E27FC236}">
              <a16:creationId xmlns:a16="http://schemas.microsoft.com/office/drawing/2014/main" id="{26840B1C-3179-48AF-BCE9-393DA7B49C9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72" name="Text Box 8169">
          <a:extLst>
            <a:ext uri="{FF2B5EF4-FFF2-40B4-BE49-F238E27FC236}">
              <a16:creationId xmlns:a16="http://schemas.microsoft.com/office/drawing/2014/main" id="{5D1FC220-D344-4549-8DC3-4E5A8D8B26B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73" name="Text Box 8169">
          <a:extLst>
            <a:ext uri="{FF2B5EF4-FFF2-40B4-BE49-F238E27FC236}">
              <a16:creationId xmlns:a16="http://schemas.microsoft.com/office/drawing/2014/main" id="{1E8475D3-F7A6-4F2E-9E05-A693D6949B7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74" name="Text Box 8169">
          <a:extLst>
            <a:ext uri="{FF2B5EF4-FFF2-40B4-BE49-F238E27FC236}">
              <a16:creationId xmlns:a16="http://schemas.microsoft.com/office/drawing/2014/main" id="{F04CCF72-F054-46FC-A192-9451EEBA099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75" name="Text Box 8169">
          <a:extLst>
            <a:ext uri="{FF2B5EF4-FFF2-40B4-BE49-F238E27FC236}">
              <a16:creationId xmlns:a16="http://schemas.microsoft.com/office/drawing/2014/main" id="{988C2F1F-6B57-48BE-A86C-CFF89C8F16D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76" name="Text Box 8169">
          <a:extLst>
            <a:ext uri="{FF2B5EF4-FFF2-40B4-BE49-F238E27FC236}">
              <a16:creationId xmlns:a16="http://schemas.microsoft.com/office/drawing/2014/main" id="{32197406-5793-4F63-B054-CC8A764AD15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77" name="Text Box 8169">
          <a:extLst>
            <a:ext uri="{FF2B5EF4-FFF2-40B4-BE49-F238E27FC236}">
              <a16:creationId xmlns:a16="http://schemas.microsoft.com/office/drawing/2014/main" id="{1971CAE4-7ABC-4BE9-8E62-4AECF5E9CC3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78" name="Text Box 8169">
          <a:extLst>
            <a:ext uri="{FF2B5EF4-FFF2-40B4-BE49-F238E27FC236}">
              <a16:creationId xmlns:a16="http://schemas.microsoft.com/office/drawing/2014/main" id="{794B618B-F588-475D-A9F8-082FAAD8E67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79" name="Text Box 8169">
          <a:extLst>
            <a:ext uri="{FF2B5EF4-FFF2-40B4-BE49-F238E27FC236}">
              <a16:creationId xmlns:a16="http://schemas.microsoft.com/office/drawing/2014/main" id="{58DC3EE2-0390-4FB4-A4E6-6D0D69FC5BF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80" name="Text Box 8169">
          <a:extLst>
            <a:ext uri="{FF2B5EF4-FFF2-40B4-BE49-F238E27FC236}">
              <a16:creationId xmlns:a16="http://schemas.microsoft.com/office/drawing/2014/main" id="{ACBF5D42-4814-4CCB-83AB-83017D87426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81" name="Text Box 8169">
          <a:extLst>
            <a:ext uri="{FF2B5EF4-FFF2-40B4-BE49-F238E27FC236}">
              <a16:creationId xmlns:a16="http://schemas.microsoft.com/office/drawing/2014/main" id="{88C3210B-E34F-49FB-9D2B-59D6AB7AB62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82" name="Text Box 8169">
          <a:extLst>
            <a:ext uri="{FF2B5EF4-FFF2-40B4-BE49-F238E27FC236}">
              <a16:creationId xmlns:a16="http://schemas.microsoft.com/office/drawing/2014/main" id="{6F3040A4-ABCF-4A38-9FE9-5DB163B7856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83" name="Text Box 8169">
          <a:extLst>
            <a:ext uri="{FF2B5EF4-FFF2-40B4-BE49-F238E27FC236}">
              <a16:creationId xmlns:a16="http://schemas.microsoft.com/office/drawing/2014/main" id="{F3FE75BF-CE33-40BD-91D2-E568FF231B2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84" name="Text Box 8169">
          <a:extLst>
            <a:ext uri="{FF2B5EF4-FFF2-40B4-BE49-F238E27FC236}">
              <a16:creationId xmlns:a16="http://schemas.microsoft.com/office/drawing/2014/main" id="{218AD8EE-7672-4356-ABEA-08C54AC2D9E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85" name="Text Box 8169">
          <a:extLst>
            <a:ext uri="{FF2B5EF4-FFF2-40B4-BE49-F238E27FC236}">
              <a16:creationId xmlns:a16="http://schemas.microsoft.com/office/drawing/2014/main" id="{169BDDCE-0A5F-4F11-A4F0-C9DBEA6929A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86" name="Text Box 8169">
          <a:extLst>
            <a:ext uri="{FF2B5EF4-FFF2-40B4-BE49-F238E27FC236}">
              <a16:creationId xmlns:a16="http://schemas.microsoft.com/office/drawing/2014/main" id="{A8BFBAF6-D076-4F12-9F09-504CFF6E68D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87" name="Text Box 8169">
          <a:extLst>
            <a:ext uri="{FF2B5EF4-FFF2-40B4-BE49-F238E27FC236}">
              <a16:creationId xmlns:a16="http://schemas.microsoft.com/office/drawing/2014/main" id="{7576AD6F-DF19-4E55-97AF-A360EA5CEC3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88" name="Text Box 8169">
          <a:extLst>
            <a:ext uri="{FF2B5EF4-FFF2-40B4-BE49-F238E27FC236}">
              <a16:creationId xmlns:a16="http://schemas.microsoft.com/office/drawing/2014/main" id="{2E9D7B75-BDA5-4545-A30A-8D6038CE89C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89" name="Text Box 8169">
          <a:extLst>
            <a:ext uri="{FF2B5EF4-FFF2-40B4-BE49-F238E27FC236}">
              <a16:creationId xmlns:a16="http://schemas.microsoft.com/office/drawing/2014/main" id="{DF3A1983-1B9A-4085-A6FE-8F0139880D1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90" name="Text Box 8169">
          <a:extLst>
            <a:ext uri="{FF2B5EF4-FFF2-40B4-BE49-F238E27FC236}">
              <a16:creationId xmlns:a16="http://schemas.microsoft.com/office/drawing/2014/main" id="{C956372E-ACFD-4F65-AF82-3D2B7BA87C3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91" name="Text Box 8169">
          <a:extLst>
            <a:ext uri="{FF2B5EF4-FFF2-40B4-BE49-F238E27FC236}">
              <a16:creationId xmlns:a16="http://schemas.microsoft.com/office/drawing/2014/main" id="{38A7F8FC-FF1D-4EB5-AEB2-7160AF48C3F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92" name="Text Box 8169">
          <a:extLst>
            <a:ext uri="{FF2B5EF4-FFF2-40B4-BE49-F238E27FC236}">
              <a16:creationId xmlns:a16="http://schemas.microsoft.com/office/drawing/2014/main" id="{72048651-12EB-45D1-8C73-B3F9EA487AF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93" name="Text Box 8169">
          <a:extLst>
            <a:ext uri="{FF2B5EF4-FFF2-40B4-BE49-F238E27FC236}">
              <a16:creationId xmlns:a16="http://schemas.microsoft.com/office/drawing/2014/main" id="{78CD66C5-E271-4D3E-A673-81B759BF268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94" name="Text Box 8169">
          <a:extLst>
            <a:ext uri="{FF2B5EF4-FFF2-40B4-BE49-F238E27FC236}">
              <a16:creationId xmlns:a16="http://schemas.microsoft.com/office/drawing/2014/main" id="{CE22C7EE-50E9-45B6-BDEE-AA38FB70B7E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95" name="Text Box 8169">
          <a:extLst>
            <a:ext uri="{FF2B5EF4-FFF2-40B4-BE49-F238E27FC236}">
              <a16:creationId xmlns:a16="http://schemas.microsoft.com/office/drawing/2014/main" id="{61483A68-658D-4862-BD37-8BBDC1EB1B2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96" name="Text Box 8169">
          <a:extLst>
            <a:ext uri="{FF2B5EF4-FFF2-40B4-BE49-F238E27FC236}">
              <a16:creationId xmlns:a16="http://schemas.microsoft.com/office/drawing/2014/main" id="{BDE09E07-C0AA-44A4-A6A9-2A76A5F55E5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97" name="Text Box 8169">
          <a:extLst>
            <a:ext uri="{FF2B5EF4-FFF2-40B4-BE49-F238E27FC236}">
              <a16:creationId xmlns:a16="http://schemas.microsoft.com/office/drawing/2014/main" id="{1B406C9F-CE1B-4B7B-AC22-7B1F4E3C831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98" name="Text Box 8169">
          <a:extLst>
            <a:ext uri="{FF2B5EF4-FFF2-40B4-BE49-F238E27FC236}">
              <a16:creationId xmlns:a16="http://schemas.microsoft.com/office/drawing/2014/main" id="{A61B663C-C87E-4A6B-AF88-2595627C91B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99" name="Text Box 8169">
          <a:extLst>
            <a:ext uri="{FF2B5EF4-FFF2-40B4-BE49-F238E27FC236}">
              <a16:creationId xmlns:a16="http://schemas.microsoft.com/office/drawing/2014/main" id="{863278AA-D87E-4758-A1CF-2EC0A6F2C8B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00" name="Text Box 8169">
          <a:extLst>
            <a:ext uri="{FF2B5EF4-FFF2-40B4-BE49-F238E27FC236}">
              <a16:creationId xmlns:a16="http://schemas.microsoft.com/office/drawing/2014/main" id="{3A761C4B-B445-4885-8572-3B0B00B8A92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01" name="Text Box 8169">
          <a:extLst>
            <a:ext uri="{FF2B5EF4-FFF2-40B4-BE49-F238E27FC236}">
              <a16:creationId xmlns:a16="http://schemas.microsoft.com/office/drawing/2014/main" id="{9E7F4BD0-D841-4CBE-AF96-1E9D6B01D6B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02" name="Text Box 8169">
          <a:extLst>
            <a:ext uri="{FF2B5EF4-FFF2-40B4-BE49-F238E27FC236}">
              <a16:creationId xmlns:a16="http://schemas.microsoft.com/office/drawing/2014/main" id="{B006A9C5-7B81-413F-8387-54317B6F44B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03" name="Text Box 8169">
          <a:extLst>
            <a:ext uri="{FF2B5EF4-FFF2-40B4-BE49-F238E27FC236}">
              <a16:creationId xmlns:a16="http://schemas.microsoft.com/office/drawing/2014/main" id="{CFFE685B-865B-4D4F-B910-9994F2038C4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04" name="Text Box 8169">
          <a:extLst>
            <a:ext uri="{FF2B5EF4-FFF2-40B4-BE49-F238E27FC236}">
              <a16:creationId xmlns:a16="http://schemas.microsoft.com/office/drawing/2014/main" id="{677C9892-156B-4FED-800F-F6FAE40096B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05" name="Text Box 8169">
          <a:extLst>
            <a:ext uri="{FF2B5EF4-FFF2-40B4-BE49-F238E27FC236}">
              <a16:creationId xmlns:a16="http://schemas.microsoft.com/office/drawing/2014/main" id="{86B80C9D-C05D-4D61-A993-1F776999213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06" name="Text Box 8169">
          <a:extLst>
            <a:ext uri="{FF2B5EF4-FFF2-40B4-BE49-F238E27FC236}">
              <a16:creationId xmlns:a16="http://schemas.microsoft.com/office/drawing/2014/main" id="{DB5BD484-CEF6-4F33-8C27-BFD3D09FA38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07" name="Text Box 8169">
          <a:extLst>
            <a:ext uri="{FF2B5EF4-FFF2-40B4-BE49-F238E27FC236}">
              <a16:creationId xmlns:a16="http://schemas.microsoft.com/office/drawing/2014/main" id="{72F5E457-9C25-4893-8161-488E9406807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08" name="Text Box 8169">
          <a:extLst>
            <a:ext uri="{FF2B5EF4-FFF2-40B4-BE49-F238E27FC236}">
              <a16:creationId xmlns:a16="http://schemas.microsoft.com/office/drawing/2014/main" id="{3557202F-1BBE-4231-A868-8377B7F8A05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09" name="Text Box 8169">
          <a:extLst>
            <a:ext uri="{FF2B5EF4-FFF2-40B4-BE49-F238E27FC236}">
              <a16:creationId xmlns:a16="http://schemas.microsoft.com/office/drawing/2014/main" id="{2CAC4111-3E71-4465-9872-FAEEFADF6AD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10" name="Text Box 8169">
          <a:extLst>
            <a:ext uri="{FF2B5EF4-FFF2-40B4-BE49-F238E27FC236}">
              <a16:creationId xmlns:a16="http://schemas.microsoft.com/office/drawing/2014/main" id="{BEE6B6D2-0D34-4196-8AB9-1962504BFDE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11" name="Text Box 8169">
          <a:extLst>
            <a:ext uri="{FF2B5EF4-FFF2-40B4-BE49-F238E27FC236}">
              <a16:creationId xmlns:a16="http://schemas.microsoft.com/office/drawing/2014/main" id="{31C3DBA8-5344-425B-A675-21F70158F7D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12" name="Text Box 8169">
          <a:extLst>
            <a:ext uri="{FF2B5EF4-FFF2-40B4-BE49-F238E27FC236}">
              <a16:creationId xmlns:a16="http://schemas.microsoft.com/office/drawing/2014/main" id="{672ED8C4-756E-46F4-A308-F0E303DA774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13" name="Text Box 8169">
          <a:extLst>
            <a:ext uri="{FF2B5EF4-FFF2-40B4-BE49-F238E27FC236}">
              <a16:creationId xmlns:a16="http://schemas.microsoft.com/office/drawing/2014/main" id="{AB742A65-E37F-4A2B-AAED-8456FE6ED76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14" name="Text Box 8169">
          <a:extLst>
            <a:ext uri="{FF2B5EF4-FFF2-40B4-BE49-F238E27FC236}">
              <a16:creationId xmlns:a16="http://schemas.microsoft.com/office/drawing/2014/main" id="{20903188-DB04-4E54-800E-F193A41309B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15" name="Text Box 8169">
          <a:extLst>
            <a:ext uri="{FF2B5EF4-FFF2-40B4-BE49-F238E27FC236}">
              <a16:creationId xmlns:a16="http://schemas.microsoft.com/office/drawing/2014/main" id="{9FF0719E-E8D0-4CE2-80AE-0D510DEF108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16" name="Text Box 8169">
          <a:extLst>
            <a:ext uri="{FF2B5EF4-FFF2-40B4-BE49-F238E27FC236}">
              <a16:creationId xmlns:a16="http://schemas.microsoft.com/office/drawing/2014/main" id="{3FB56F0E-83BE-42C7-86CB-E8E3B8BA85B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17" name="Text Box 8169">
          <a:extLst>
            <a:ext uri="{FF2B5EF4-FFF2-40B4-BE49-F238E27FC236}">
              <a16:creationId xmlns:a16="http://schemas.microsoft.com/office/drawing/2014/main" id="{0E633E0E-6197-4A8C-8642-B4E0C857CB2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18" name="Text Box 8169">
          <a:extLst>
            <a:ext uri="{FF2B5EF4-FFF2-40B4-BE49-F238E27FC236}">
              <a16:creationId xmlns:a16="http://schemas.microsoft.com/office/drawing/2014/main" id="{77BA999B-ACD7-4D58-8BF4-883F7B4F9CB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19" name="Text Box 8169">
          <a:extLst>
            <a:ext uri="{FF2B5EF4-FFF2-40B4-BE49-F238E27FC236}">
              <a16:creationId xmlns:a16="http://schemas.microsoft.com/office/drawing/2014/main" id="{A4B6ED04-35E1-4DAF-8992-F21435FB799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20" name="Text Box 8169">
          <a:extLst>
            <a:ext uri="{FF2B5EF4-FFF2-40B4-BE49-F238E27FC236}">
              <a16:creationId xmlns:a16="http://schemas.microsoft.com/office/drawing/2014/main" id="{C34D2B92-90F3-44E5-A231-C3C50ECE221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21" name="Text Box 8169">
          <a:extLst>
            <a:ext uri="{FF2B5EF4-FFF2-40B4-BE49-F238E27FC236}">
              <a16:creationId xmlns:a16="http://schemas.microsoft.com/office/drawing/2014/main" id="{0E540A41-CF5C-4956-9D0A-1A3F90138CE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22" name="Text Box 8169">
          <a:extLst>
            <a:ext uri="{FF2B5EF4-FFF2-40B4-BE49-F238E27FC236}">
              <a16:creationId xmlns:a16="http://schemas.microsoft.com/office/drawing/2014/main" id="{BF9641DC-78E4-4067-A0A4-D9F9323CDAF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23" name="Text Box 8169">
          <a:extLst>
            <a:ext uri="{FF2B5EF4-FFF2-40B4-BE49-F238E27FC236}">
              <a16:creationId xmlns:a16="http://schemas.microsoft.com/office/drawing/2014/main" id="{536D9818-51B0-46DD-A93E-2CA72920ECD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24" name="Text Box 8169">
          <a:extLst>
            <a:ext uri="{FF2B5EF4-FFF2-40B4-BE49-F238E27FC236}">
              <a16:creationId xmlns:a16="http://schemas.microsoft.com/office/drawing/2014/main" id="{4FECD97A-44AA-4FE6-8A93-CDC2E221E2E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25" name="Text Box 8169">
          <a:extLst>
            <a:ext uri="{FF2B5EF4-FFF2-40B4-BE49-F238E27FC236}">
              <a16:creationId xmlns:a16="http://schemas.microsoft.com/office/drawing/2014/main" id="{40812CB6-9736-4206-A065-10D83A7C87F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26" name="Text Box 8169">
          <a:extLst>
            <a:ext uri="{FF2B5EF4-FFF2-40B4-BE49-F238E27FC236}">
              <a16:creationId xmlns:a16="http://schemas.microsoft.com/office/drawing/2014/main" id="{C3A64E43-303A-42DE-BDC6-D0D4BBB3551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27" name="Text Box 8169">
          <a:extLst>
            <a:ext uri="{FF2B5EF4-FFF2-40B4-BE49-F238E27FC236}">
              <a16:creationId xmlns:a16="http://schemas.microsoft.com/office/drawing/2014/main" id="{EB456433-C925-4C37-938B-90E61B35714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28" name="Text Box 8169">
          <a:extLst>
            <a:ext uri="{FF2B5EF4-FFF2-40B4-BE49-F238E27FC236}">
              <a16:creationId xmlns:a16="http://schemas.microsoft.com/office/drawing/2014/main" id="{702585DF-AECA-412E-9E05-06B6B50BC2A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29" name="Text Box 8169">
          <a:extLst>
            <a:ext uri="{FF2B5EF4-FFF2-40B4-BE49-F238E27FC236}">
              <a16:creationId xmlns:a16="http://schemas.microsoft.com/office/drawing/2014/main" id="{8DDF6E45-2905-4B13-A902-83F70A23F01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30" name="Text Box 8169">
          <a:extLst>
            <a:ext uri="{FF2B5EF4-FFF2-40B4-BE49-F238E27FC236}">
              <a16:creationId xmlns:a16="http://schemas.microsoft.com/office/drawing/2014/main" id="{DF22E387-DF9D-44D7-B54E-8C8D4EEFBF2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31" name="Text Box 8169">
          <a:extLst>
            <a:ext uri="{FF2B5EF4-FFF2-40B4-BE49-F238E27FC236}">
              <a16:creationId xmlns:a16="http://schemas.microsoft.com/office/drawing/2014/main" id="{1E960631-0B74-4296-B3DC-753545A7315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32" name="Text Box 8169">
          <a:extLst>
            <a:ext uri="{FF2B5EF4-FFF2-40B4-BE49-F238E27FC236}">
              <a16:creationId xmlns:a16="http://schemas.microsoft.com/office/drawing/2014/main" id="{C3057705-FF9C-4EC5-A484-7B205901E56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33" name="Text Box 8169">
          <a:extLst>
            <a:ext uri="{FF2B5EF4-FFF2-40B4-BE49-F238E27FC236}">
              <a16:creationId xmlns:a16="http://schemas.microsoft.com/office/drawing/2014/main" id="{B26E1F80-9EAD-4E03-9BCD-1407CB04FAA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34" name="Text Box 8169">
          <a:extLst>
            <a:ext uri="{FF2B5EF4-FFF2-40B4-BE49-F238E27FC236}">
              <a16:creationId xmlns:a16="http://schemas.microsoft.com/office/drawing/2014/main" id="{4A7172E7-7A6F-4C33-88CE-103BC0EDD26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35" name="Text Box 8169">
          <a:extLst>
            <a:ext uri="{FF2B5EF4-FFF2-40B4-BE49-F238E27FC236}">
              <a16:creationId xmlns:a16="http://schemas.microsoft.com/office/drawing/2014/main" id="{292D3ACE-23CF-41BE-A210-EDA94405535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36" name="Text Box 8169">
          <a:extLst>
            <a:ext uri="{FF2B5EF4-FFF2-40B4-BE49-F238E27FC236}">
              <a16:creationId xmlns:a16="http://schemas.microsoft.com/office/drawing/2014/main" id="{8EE2CADE-0AE2-4F3F-8BAF-80180151150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37" name="Text Box 8169">
          <a:extLst>
            <a:ext uri="{FF2B5EF4-FFF2-40B4-BE49-F238E27FC236}">
              <a16:creationId xmlns:a16="http://schemas.microsoft.com/office/drawing/2014/main" id="{48491A5B-2E07-4A61-A3ED-A2AA0B28459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338" name="Text Box 8169">
          <a:extLst>
            <a:ext uri="{FF2B5EF4-FFF2-40B4-BE49-F238E27FC236}">
              <a16:creationId xmlns:a16="http://schemas.microsoft.com/office/drawing/2014/main" id="{A1678B1B-C911-4C42-B967-AAE8518B39A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339" name="Text Box 8169">
          <a:extLst>
            <a:ext uri="{FF2B5EF4-FFF2-40B4-BE49-F238E27FC236}">
              <a16:creationId xmlns:a16="http://schemas.microsoft.com/office/drawing/2014/main" id="{47AA4B73-DCD2-45BC-9C3D-A1EE3AAD578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340" name="Text Box 8169">
          <a:extLst>
            <a:ext uri="{FF2B5EF4-FFF2-40B4-BE49-F238E27FC236}">
              <a16:creationId xmlns:a16="http://schemas.microsoft.com/office/drawing/2014/main" id="{D591B42E-26F3-4F73-A9BC-699C70084B6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341" name="Text Box 8169">
          <a:extLst>
            <a:ext uri="{FF2B5EF4-FFF2-40B4-BE49-F238E27FC236}">
              <a16:creationId xmlns:a16="http://schemas.microsoft.com/office/drawing/2014/main" id="{F6317396-3C6D-4E60-8F65-84A5B6B1F19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342" name="Text Box 8169">
          <a:extLst>
            <a:ext uri="{FF2B5EF4-FFF2-40B4-BE49-F238E27FC236}">
              <a16:creationId xmlns:a16="http://schemas.microsoft.com/office/drawing/2014/main" id="{88E4B64E-82ED-48EC-B321-589D8D01C40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343" name="Text Box 8169">
          <a:extLst>
            <a:ext uri="{FF2B5EF4-FFF2-40B4-BE49-F238E27FC236}">
              <a16:creationId xmlns:a16="http://schemas.microsoft.com/office/drawing/2014/main" id="{F036691F-8BA0-4895-A41D-C4AFB253FE9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344" name="Text Box 8169">
          <a:extLst>
            <a:ext uri="{FF2B5EF4-FFF2-40B4-BE49-F238E27FC236}">
              <a16:creationId xmlns:a16="http://schemas.microsoft.com/office/drawing/2014/main" id="{E1F6DE92-5AAF-424F-8605-804246D7B62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345" name="Text Box 8169">
          <a:extLst>
            <a:ext uri="{FF2B5EF4-FFF2-40B4-BE49-F238E27FC236}">
              <a16:creationId xmlns:a16="http://schemas.microsoft.com/office/drawing/2014/main" id="{9FC13B8A-604F-4B66-BC10-FC3934FF5E7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346" name="Text Box 8169">
          <a:extLst>
            <a:ext uri="{FF2B5EF4-FFF2-40B4-BE49-F238E27FC236}">
              <a16:creationId xmlns:a16="http://schemas.microsoft.com/office/drawing/2014/main" id="{B06E38FB-CA32-453A-B2E1-8E5651E946B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347" name="Text Box 8169">
          <a:extLst>
            <a:ext uri="{FF2B5EF4-FFF2-40B4-BE49-F238E27FC236}">
              <a16:creationId xmlns:a16="http://schemas.microsoft.com/office/drawing/2014/main" id="{767E111E-5D13-4352-B411-E0774C11D8A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348" name="Text Box 8169">
          <a:extLst>
            <a:ext uri="{FF2B5EF4-FFF2-40B4-BE49-F238E27FC236}">
              <a16:creationId xmlns:a16="http://schemas.microsoft.com/office/drawing/2014/main" id="{A754A009-0615-40F4-BEBF-A6AB43AB5FB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349" name="Text Box 8169">
          <a:extLst>
            <a:ext uri="{FF2B5EF4-FFF2-40B4-BE49-F238E27FC236}">
              <a16:creationId xmlns:a16="http://schemas.microsoft.com/office/drawing/2014/main" id="{E84815D0-4278-46C4-BC31-DFD43D275F0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350" name="Text Box 8169">
          <a:extLst>
            <a:ext uri="{FF2B5EF4-FFF2-40B4-BE49-F238E27FC236}">
              <a16:creationId xmlns:a16="http://schemas.microsoft.com/office/drawing/2014/main" id="{0DAD51E9-58AE-42ED-9509-D0CF7003F7F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351" name="Text Box 8169">
          <a:extLst>
            <a:ext uri="{FF2B5EF4-FFF2-40B4-BE49-F238E27FC236}">
              <a16:creationId xmlns:a16="http://schemas.microsoft.com/office/drawing/2014/main" id="{46E48565-FD12-4844-949D-D9DA403CC83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52" name="Text Box 8169">
          <a:extLst>
            <a:ext uri="{FF2B5EF4-FFF2-40B4-BE49-F238E27FC236}">
              <a16:creationId xmlns:a16="http://schemas.microsoft.com/office/drawing/2014/main" id="{DC6E9153-B922-4021-9521-1DCA035B742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53" name="Text Box 8169">
          <a:extLst>
            <a:ext uri="{FF2B5EF4-FFF2-40B4-BE49-F238E27FC236}">
              <a16:creationId xmlns:a16="http://schemas.microsoft.com/office/drawing/2014/main" id="{3ECF96D0-A790-452E-A480-EB6378D3A5D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54" name="Text Box 8169">
          <a:extLst>
            <a:ext uri="{FF2B5EF4-FFF2-40B4-BE49-F238E27FC236}">
              <a16:creationId xmlns:a16="http://schemas.microsoft.com/office/drawing/2014/main" id="{5AB67BB3-A54E-4BC0-98E1-7431CFAA73A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55" name="Text Box 8169">
          <a:extLst>
            <a:ext uri="{FF2B5EF4-FFF2-40B4-BE49-F238E27FC236}">
              <a16:creationId xmlns:a16="http://schemas.microsoft.com/office/drawing/2014/main" id="{31A46261-CE6E-41E7-B47C-04CB7FBC4BF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56" name="Text Box 8169">
          <a:extLst>
            <a:ext uri="{FF2B5EF4-FFF2-40B4-BE49-F238E27FC236}">
              <a16:creationId xmlns:a16="http://schemas.microsoft.com/office/drawing/2014/main" id="{C627FE5C-D484-4C72-8991-1FA21FE6BFF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57" name="Text Box 8169">
          <a:extLst>
            <a:ext uri="{FF2B5EF4-FFF2-40B4-BE49-F238E27FC236}">
              <a16:creationId xmlns:a16="http://schemas.microsoft.com/office/drawing/2014/main" id="{6F22FCB1-BDC4-43E3-84F5-97D47B99796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58" name="Text Box 8169">
          <a:extLst>
            <a:ext uri="{FF2B5EF4-FFF2-40B4-BE49-F238E27FC236}">
              <a16:creationId xmlns:a16="http://schemas.microsoft.com/office/drawing/2014/main" id="{1FA320C8-B222-48B5-B82A-286357C2EA0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59" name="Text Box 8169">
          <a:extLst>
            <a:ext uri="{FF2B5EF4-FFF2-40B4-BE49-F238E27FC236}">
              <a16:creationId xmlns:a16="http://schemas.microsoft.com/office/drawing/2014/main" id="{E0020FBC-8D27-4D9C-9974-455301A1C8E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60" name="Text Box 8169">
          <a:extLst>
            <a:ext uri="{FF2B5EF4-FFF2-40B4-BE49-F238E27FC236}">
              <a16:creationId xmlns:a16="http://schemas.microsoft.com/office/drawing/2014/main" id="{7EF6F9C9-82FA-4E42-BA26-3ACF3DDDFE6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61" name="Text Box 8169">
          <a:extLst>
            <a:ext uri="{FF2B5EF4-FFF2-40B4-BE49-F238E27FC236}">
              <a16:creationId xmlns:a16="http://schemas.microsoft.com/office/drawing/2014/main" id="{BAE5F68C-70BD-4B10-9F4E-7F22446255D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62" name="Text Box 8169">
          <a:extLst>
            <a:ext uri="{FF2B5EF4-FFF2-40B4-BE49-F238E27FC236}">
              <a16:creationId xmlns:a16="http://schemas.microsoft.com/office/drawing/2014/main" id="{9F130A3C-74B9-48E5-B00D-A5901854AEC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63" name="Text Box 8169">
          <a:extLst>
            <a:ext uri="{FF2B5EF4-FFF2-40B4-BE49-F238E27FC236}">
              <a16:creationId xmlns:a16="http://schemas.microsoft.com/office/drawing/2014/main" id="{F202E87C-0DFD-459E-A18C-68BC07EC43F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64" name="Text Box 8169">
          <a:extLst>
            <a:ext uri="{FF2B5EF4-FFF2-40B4-BE49-F238E27FC236}">
              <a16:creationId xmlns:a16="http://schemas.microsoft.com/office/drawing/2014/main" id="{875019F7-9C9C-4BDC-9EA3-626F5CD033A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65" name="Text Box 8169">
          <a:extLst>
            <a:ext uri="{FF2B5EF4-FFF2-40B4-BE49-F238E27FC236}">
              <a16:creationId xmlns:a16="http://schemas.microsoft.com/office/drawing/2014/main" id="{935BE2A8-8774-4FB2-939B-52AC1C8FBB2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66" name="Text Box 8169">
          <a:extLst>
            <a:ext uri="{FF2B5EF4-FFF2-40B4-BE49-F238E27FC236}">
              <a16:creationId xmlns:a16="http://schemas.microsoft.com/office/drawing/2014/main" id="{76796413-43E9-4C38-81D3-3B1A8303F87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67" name="Text Box 8169">
          <a:extLst>
            <a:ext uri="{FF2B5EF4-FFF2-40B4-BE49-F238E27FC236}">
              <a16:creationId xmlns:a16="http://schemas.microsoft.com/office/drawing/2014/main" id="{B6F46752-BA29-4320-94D8-1BB4D8815FB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68" name="Text Box 8169">
          <a:extLst>
            <a:ext uri="{FF2B5EF4-FFF2-40B4-BE49-F238E27FC236}">
              <a16:creationId xmlns:a16="http://schemas.microsoft.com/office/drawing/2014/main" id="{06B7156C-DF4C-45FB-B305-A99C0A0D2C2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69" name="Text Box 8169">
          <a:extLst>
            <a:ext uri="{FF2B5EF4-FFF2-40B4-BE49-F238E27FC236}">
              <a16:creationId xmlns:a16="http://schemas.microsoft.com/office/drawing/2014/main" id="{C0E756AB-55DE-44F6-89F3-7DA6D1D3C88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70" name="Text Box 8169">
          <a:extLst>
            <a:ext uri="{FF2B5EF4-FFF2-40B4-BE49-F238E27FC236}">
              <a16:creationId xmlns:a16="http://schemas.microsoft.com/office/drawing/2014/main" id="{40644226-29BB-4DA7-88CC-7730F8BCE16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71" name="Text Box 8169">
          <a:extLst>
            <a:ext uri="{FF2B5EF4-FFF2-40B4-BE49-F238E27FC236}">
              <a16:creationId xmlns:a16="http://schemas.microsoft.com/office/drawing/2014/main" id="{952C0FE0-A121-4728-AD6D-41134AC6A29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72" name="Text Box 8169">
          <a:extLst>
            <a:ext uri="{FF2B5EF4-FFF2-40B4-BE49-F238E27FC236}">
              <a16:creationId xmlns:a16="http://schemas.microsoft.com/office/drawing/2014/main" id="{F040A77D-550B-440A-8CD9-47A9129613B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73" name="Text Box 8169">
          <a:extLst>
            <a:ext uri="{FF2B5EF4-FFF2-40B4-BE49-F238E27FC236}">
              <a16:creationId xmlns:a16="http://schemas.microsoft.com/office/drawing/2014/main" id="{D8D99EF2-E1B4-4991-9958-9ADC498411E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74" name="Text Box 8169">
          <a:extLst>
            <a:ext uri="{FF2B5EF4-FFF2-40B4-BE49-F238E27FC236}">
              <a16:creationId xmlns:a16="http://schemas.microsoft.com/office/drawing/2014/main" id="{EF5A6B93-81CA-4F8D-8ACC-7B7763D49D8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75" name="Text Box 8169">
          <a:extLst>
            <a:ext uri="{FF2B5EF4-FFF2-40B4-BE49-F238E27FC236}">
              <a16:creationId xmlns:a16="http://schemas.microsoft.com/office/drawing/2014/main" id="{9FF1B251-3206-4AC3-9D38-DCB46F75E0B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76" name="Text Box 8169">
          <a:extLst>
            <a:ext uri="{FF2B5EF4-FFF2-40B4-BE49-F238E27FC236}">
              <a16:creationId xmlns:a16="http://schemas.microsoft.com/office/drawing/2014/main" id="{4784629E-6BBE-4F8B-B53A-EEE5252200A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77" name="Text Box 8169">
          <a:extLst>
            <a:ext uri="{FF2B5EF4-FFF2-40B4-BE49-F238E27FC236}">
              <a16:creationId xmlns:a16="http://schemas.microsoft.com/office/drawing/2014/main" id="{45EC0BE5-300B-401F-9655-0467E7630F5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78" name="Text Box 8169">
          <a:extLst>
            <a:ext uri="{FF2B5EF4-FFF2-40B4-BE49-F238E27FC236}">
              <a16:creationId xmlns:a16="http://schemas.microsoft.com/office/drawing/2014/main" id="{63C0C266-F04F-4930-A595-E3F6A0677DA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79" name="Text Box 8169">
          <a:extLst>
            <a:ext uri="{FF2B5EF4-FFF2-40B4-BE49-F238E27FC236}">
              <a16:creationId xmlns:a16="http://schemas.microsoft.com/office/drawing/2014/main" id="{E7F574E9-2EE5-4D0F-9115-5283A69B8BD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80" name="Text Box 8169">
          <a:extLst>
            <a:ext uri="{FF2B5EF4-FFF2-40B4-BE49-F238E27FC236}">
              <a16:creationId xmlns:a16="http://schemas.microsoft.com/office/drawing/2014/main" id="{F238D38A-BCE2-4D8F-B346-13ABB629A86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81" name="Text Box 8169">
          <a:extLst>
            <a:ext uri="{FF2B5EF4-FFF2-40B4-BE49-F238E27FC236}">
              <a16:creationId xmlns:a16="http://schemas.microsoft.com/office/drawing/2014/main" id="{E734353A-6F0B-4262-A52B-1D90077FBE0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82" name="Text Box 8169">
          <a:extLst>
            <a:ext uri="{FF2B5EF4-FFF2-40B4-BE49-F238E27FC236}">
              <a16:creationId xmlns:a16="http://schemas.microsoft.com/office/drawing/2014/main" id="{C714FDF3-E115-420E-AF8E-C337D094904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83" name="Text Box 8169">
          <a:extLst>
            <a:ext uri="{FF2B5EF4-FFF2-40B4-BE49-F238E27FC236}">
              <a16:creationId xmlns:a16="http://schemas.microsoft.com/office/drawing/2014/main" id="{57F680B4-09A2-4EE1-9A8A-4203DD86D94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84" name="Text Box 8169">
          <a:extLst>
            <a:ext uri="{FF2B5EF4-FFF2-40B4-BE49-F238E27FC236}">
              <a16:creationId xmlns:a16="http://schemas.microsoft.com/office/drawing/2014/main" id="{8282AC5B-A524-4347-B7B6-58A95282CC5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85" name="Text Box 8169">
          <a:extLst>
            <a:ext uri="{FF2B5EF4-FFF2-40B4-BE49-F238E27FC236}">
              <a16:creationId xmlns:a16="http://schemas.microsoft.com/office/drawing/2014/main" id="{C54EE4E3-BDF2-41B3-84EE-851830DF2B2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86" name="Text Box 8169">
          <a:extLst>
            <a:ext uri="{FF2B5EF4-FFF2-40B4-BE49-F238E27FC236}">
              <a16:creationId xmlns:a16="http://schemas.microsoft.com/office/drawing/2014/main" id="{730ECD6B-71F9-40DC-8673-F16D7383FE7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87" name="Text Box 8169">
          <a:extLst>
            <a:ext uri="{FF2B5EF4-FFF2-40B4-BE49-F238E27FC236}">
              <a16:creationId xmlns:a16="http://schemas.microsoft.com/office/drawing/2014/main" id="{3E840249-AAE8-4ADB-BCF4-468E25E1DEF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88" name="Text Box 8169">
          <a:extLst>
            <a:ext uri="{FF2B5EF4-FFF2-40B4-BE49-F238E27FC236}">
              <a16:creationId xmlns:a16="http://schemas.microsoft.com/office/drawing/2014/main" id="{4B8F469B-9CB0-4A1D-A48D-F1913D6518D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89" name="Text Box 8169">
          <a:extLst>
            <a:ext uri="{FF2B5EF4-FFF2-40B4-BE49-F238E27FC236}">
              <a16:creationId xmlns:a16="http://schemas.microsoft.com/office/drawing/2014/main" id="{52FC2FBF-257C-4965-94A5-BF59A63A4D5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90" name="Text Box 8169">
          <a:extLst>
            <a:ext uri="{FF2B5EF4-FFF2-40B4-BE49-F238E27FC236}">
              <a16:creationId xmlns:a16="http://schemas.microsoft.com/office/drawing/2014/main" id="{BAF0A257-4A3A-440C-A916-37AD7BA61FD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91" name="Text Box 8169">
          <a:extLst>
            <a:ext uri="{FF2B5EF4-FFF2-40B4-BE49-F238E27FC236}">
              <a16:creationId xmlns:a16="http://schemas.microsoft.com/office/drawing/2014/main" id="{D558D15C-ADBF-4306-A09D-D2A41C39865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92" name="Text Box 8169">
          <a:extLst>
            <a:ext uri="{FF2B5EF4-FFF2-40B4-BE49-F238E27FC236}">
              <a16:creationId xmlns:a16="http://schemas.microsoft.com/office/drawing/2014/main" id="{684E7685-04CC-4F2D-AD2E-D9AB32D2827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93" name="Text Box 8169">
          <a:extLst>
            <a:ext uri="{FF2B5EF4-FFF2-40B4-BE49-F238E27FC236}">
              <a16:creationId xmlns:a16="http://schemas.microsoft.com/office/drawing/2014/main" id="{19FD6FC8-B1E3-4272-A3EA-BE6FAF2D034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394" name="Text Box 8169">
          <a:extLst>
            <a:ext uri="{FF2B5EF4-FFF2-40B4-BE49-F238E27FC236}">
              <a16:creationId xmlns:a16="http://schemas.microsoft.com/office/drawing/2014/main" id="{4076F779-CD32-4366-8F4F-0B9EDB4B1EC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395" name="Text Box 8169">
          <a:extLst>
            <a:ext uri="{FF2B5EF4-FFF2-40B4-BE49-F238E27FC236}">
              <a16:creationId xmlns:a16="http://schemas.microsoft.com/office/drawing/2014/main" id="{2648580E-0F79-4DFE-81AD-5EB83905DB1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396" name="Text Box 8169">
          <a:extLst>
            <a:ext uri="{FF2B5EF4-FFF2-40B4-BE49-F238E27FC236}">
              <a16:creationId xmlns:a16="http://schemas.microsoft.com/office/drawing/2014/main" id="{66B00384-EBFF-4EE9-B1BA-3E19D9DE51B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397" name="Text Box 8169">
          <a:extLst>
            <a:ext uri="{FF2B5EF4-FFF2-40B4-BE49-F238E27FC236}">
              <a16:creationId xmlns:a16="http://schemas.microsoft.com/office/drawing/2014/main" id="{7A6B0B75-3FB9-4A45-92C1-743E0EB9964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398" name="Text Box 8169">
          <a:extLst>
            <a:ext uri="{FF2B5EF4-FFF2-40B4-BE49-F238E27FC236}">
              <a16:creationId xmlns:a16="http://schemas.microsoft.com/office/drawing/2014/main" id="{4D10F249-3BB8-4090-AF6B-74124DE308F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399" name="Text Box 8169">
          <a:extLst>
            <a:ext uri="{FF2B5EF4-FFF2-40B4-BE49-F238E27FC236}">
              <a16:creationId xmlns:a16="http://schemas.microsoft.com/office/drawing/2014/main" id="{94D04D96-6021-4855-A782-A4357033851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400" name="Text Box 8169">
          <a:extLst>
            <a:ext uri="{FF2B5EF4-FFF2-40B4-BE49-F238E27FC236}">
              <a16:creationId xmlns:a16="http://schemas.microsoft.com/office/drawing/2014/main" id="{EA2134CE-B96E-4540-A950-10AC72760AE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401" name="Text Box 8169">
          <a:extLst>
            <a:ext uri="{FF2B5EF4-FFF2-40B4-BE49-F238E27FC236}">
              <a16:creationId xmlns:a16="http://schemas.microsoft.com/office/drawing/2014/main" id="{759191B5-E96B-4E4F-8BAD-706A8B26A72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402" name="Text Box 8169">
          <a:extLst>
            <a:ext uri="{FF2B5EF4-FFF2-40B4-BE49-F238E27FC236}">
              <a16:creationId xmlns:a16="http://schemas.microsoft.com/office/drawing/2014/main" id="{921F54B4-5AD1-4449-B272-634E4283B90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403" name="Text Box 8169">
          <a:extLst>
            <a:ext uri="{FF2B5EF4-FFF2-40B4-BE49-F238E27FC236}">
              <a16:creationId xmlns:a16="http://schemas.microsoft.com/office/drawing/2014/main" id="{FA502495-3793-4504-8283-8BE528FF459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404" name="Text Box 8169">
          <a:extLst>
            <a:ext uri="{FF2B5EF4-FFF2-40B4-BE49-F238E27FC236}">
              <a16:creationId xmlns:a16="http://schemas.microsoft.com/office/drawing/2014/main" id="{96EB1C75-5896-4987-B5A6-06C790E91E0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405" name="Text Box 8169">
          <a:extLst>
            <a:ext uri="{FF2B5EF4-FFF2-40B4-BE49-F238E27FC236}">
              <a16:creationId xmlns:a16="http://schemas.microsoft.com/office/drawing/2014/main" id="{3CD51FE4-08AF-4D73-BD18-0091E387C58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406" name="Text Box 8169">
          <a:extLst>
            <a:ext uri="{FF2B5EF4-FFF2-40B4-BE49-F238E27FC236}">
              <a16:creationId xmlns:a16="http://schemas.microsoft.com/office/drawing/2014/main" id="{306CA745-F638-4C05-A14B-16E2B0C3FDB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407" name="Text Box 8169">
          <a:extLst>
            <a:ext uri="{FF2B5EF4-FFF2-40B4-BE49-F238E27FC236}">
              <a16:creationId xmlns:a16="http://schemas.microsoft.com/office/drawing/2014/main" id="{6B2003BA-480F-44A1-8D21-84CC3938161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08" name="Text Box 8169">
          <a:extLst>
            <a:ext uri="{FF2B5EF4-FFF2-40B4-BE49-F238E27FC236}">
              <a16:creationId xmlns:a16="http://schemas.microsoft.com/office/drawing/2014/main" id="{4A89F0FA-1624-4B42-A67A-AB8DED727B8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09" name="Text Box 8169">
          <a:extLst>
            <a:ext uri="{FF2B5EF4-FFF2-40B4-BE49-F238E27FC236}">
              <a16:creationId xmlns:a16="http://schemas.microsoft.com/office/drawing/2014/main" id="{6F119A6C-4D8E-4058-8528-D80E50A7827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10" name="Text Box 8169">
          <a:extLst>
            <a:ext uri="{FF2B5EF4-FFF2-40B4-BE49-F238E27FC236}">
              <a16:creationId xmlns:a16="http://schemas.microsoft.com/office/drawing/2014/main" id="{CDF2040F-CB49-4EC8-AB58-25846BE13AB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11" name="Text Box 8169">
          <a:extLst>
            <a:ext uri="{FF2B5EF4-FFF2-40B4-BE49-F238E27FC236}">
              <a16:creationId xmlns:a16="http://schemas.microsoft.com/office/drawing/2014/main" id="{583B59A2-A723-4209-968A-CD88C1BD8FD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12" name="Text Box 8169">
          <a:extLst>
            <a:ext uri="{FF2B5EF4-FFF2-40B4-BE49-F238E27FC236}">
              <a16:creationId xmlns:a16="http://schemas.microsoft.com/office/drawing/2014/main" id="{A2735ECE-BFE5-4E86-99F4-BE592726992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13" name="Text Box 8169">
          <a:extLst>
            <a:ext uri="{FF2B5EF4-FFF2-40B4-BE49-F238E27FC236}">
              <a16:creationId xmlns:a16="http://schemas.microsoft.com/office/drawing/2014/main" id="{2EA913E8-77B3-4360-ADD1-BFAD1D6BBB6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14" name="Text Box 8169">
          <a:extLst>
            <a:ext uri="{FF2B5EF4-FFF2-40B4-BE49-F238E27FC236}">
              <a16:creationId xmlns:a16="http://schemas.microsoft.com/office/drawing/2014/main" id="{C153F49D-4941-4B36-B55E-3678AE93485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15" name="Text Box 8169">
          <a:extLst>
            <a:ext uri="{FF2B5EF4-FFF2-40B4-BE49-F238E27FC236}">
              <a16:creationId xmlns:a16="http://schemas.microsoft.com/office/drawing/2014/main" id="{F9A43B56-FB0D-491F-9C0B-6B89F49C0B6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16" name="Text Box 8169">
          <a:extLst>
            <a:ext uri="{FF2B5EF4-FFF2-40B4-BE49-F238E27FC236}">
              <a16:creationId xmlns:a16="http://schemas.microsoft.com/office/drawing/2014/main" id="{06491F54-DC4B-4556-9683-1B59A73643D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17" name="Text Box 8169">
          <a:extLst>
            <a:ext uri="{FF2B5EF4-FFF2-40B4-BE49-F238E27FC236}">
              <a16:creationId xmlns:a16="http://schemas.microsoft.com/office/drawing/2014/main" id="{7F08315D-F95D-42C3-B3B4-2E01E919907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18" name="Text Box 8169">
          <a:extLst>
            <a:ext uri="{FF2B5EF4-FFF2-40B4-BE49-F238E27FC236}">
              <a16:creationId xmlns:a16="http://schemas.microsoft.com/office/drawing/2014/main" id="{BCF3F1DA-0A7E-489D-BB22-C68D8485607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19" name="Text Box 8169">
          <a:extLst>
            <a:ext uri="{FF2B5EF4-FFF2-40B4-BE49-F238E27FC236}">
              <a16:creationId xmlns:a16="http://schemas.microsoft.com/office/drawing/2014/main" id="{B2611015-4C37-4CEE-A365-7FAD51563B9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20" name="Text Box 8169">
          <a:extLst>
            <a:ext uri="{FF2B5EF4-FFF2-40B4-BE49-F238E27FC236}">
              <a16:creationId xmlns:a16="http://schemas.microsoft.com/office/drawing/2014/main" id="{E6E37490-FF73-4E96-9B1D-443A7189D98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21" name="Text Box 8169">
          <a:extLst>
            <a:ext uri="{FF2B5EF4-FFF2-40B4-BE49-F238E27FC236}">
              <a16:creationId xmlns:a16="http://schemas.microsoft.com/office/drawing/2014/main" id="{E066B622-F0FB-4418-A21A-DD0B5C2A1DC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22" name="Text Box 8169">
          <a:extLst>
            <a:ext uri="{FF2B5EF4-FFF2-40B4-BE49-F238E27FC236}">
              <a16:creationId xmlns:a16="http://schemas.microsoft.com/office/drawing/2014/main" id="{C4E913A7-1C8A-43A9-8369-0F2498518A4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23" name="Text Box 8169">
          <a:extLst>
            <a:ext uri="{FF2B5EF4-FFF2-40B4-BE49-F238E27FC236}">
              <a16:creationId xmlns:a16="http://schemas.microsoft.com/office/drawing/2014/main" id="{97AC3663-BFBF-4779-9663-5B316306884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24" name="Text Box 8169">
          <a:extLst>
            <a:ext uri="{FF2B5EF4-FFF2-40B4-BE49-F238E27FC236}">
              <a16:creationId xmlns:a16="http://schemas.microsoft.com/office/drawing/2014/main" id="{980708E5-FD99-415C-8D16-AA19838A0F0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25" name="Text Box 8169">
          <a:extLst>
            <a:ext uri="{FF2B5EF4-FFF2-40B4-BE49-F238E27FC236}">
              <a16:creationId xmlns:a16="http://schemas.microsoft.com/office/drawing/2014/main" id="{4A4B044A-DB55-43F6-B2F9-60E38912033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26" name="Text Box 8169">
          <a:extLst>
            <a:ext uri="{FF2B5EF4-FFF2-40B4-BE49-F238E27FC236}">
              <a16:creationId xmlns:a16="http://schemas.microsoft.com/office/drawing/2014/main" id="{DEDB5103-621A-485C-828D-14F8DF3AE2A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27" name="Text Box 8169">
          <a:extLst>
            <a:ext uri="{FF2B5EF4-FFF2-40B4-BE49-F238E27FC236}">
              <a16:creationId xmlns:a16="http://schemas.microsoft.com/office/drawing/2014/main" id="{AFC553BB-DFE4-4813-87C2-E7257F4C81B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28" name="Text Box 8169">
          <a:extLst>
            <a:ext uri="{FF2B5EF4-FFF2-40B4-BE49-F238E27FC236}">
              <a16:creationId xmlns:a16="http://schemas.microsoft.com/office/drawing/2014/main" id="{F699C702-62BC-4092-A131-8952F9BBE05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29" name="Text Box 8169">
          <a:extLst>
            <a:ext uri="{FF2B5EF4-FFF2-40B4-BE49-F238E27FC236}">
              <a16:creationId xmlns:a16="http://schemas.microsoft.com/office/drawing/2014/main" id="{D7795C87-428E-4F34-81E6-484CDF9C96F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30" name="Text Box 8169">
          <a:extLst>
            <a:ext uri="{FF2B5EF4-FFF2-40B4-BE49-F238E27FC236}">
              <a16:creationId xmlns:a16="http://schemas.microsoft.com/office/drawing/2014/main" id="{146E58ED-F6FA-4774-A670-27DFFE5749A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31" name="Text Box 8169">
          <a:extLst>
            <a:ext uri="{FF2B5EF4-FFF2-40B4-BE49-F238E27FC236}">
              <a16:creationId xmlns:a16="http://schemas.microsoft.com/office/drawing/2014/main" id="{DCF0E0F4-576F-4B2F-8681-7C8AE4D67E5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32" name="Text Box 8169">
          <a:extLst>
            <a:ext uri="{FF2B5EF4-FFF2-40B4-BE49-F238E27FC236}">
              <a16:creationId xmlns:a16="http://schemas.microsoft.com/office/drawing/2014/main" id="{70B72236-EE02-486A-9432-FF9E1AA884B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33" name="Text Box 8169">
          <a:extLst>
            <a:ext uri="{FF2B5EF4-FFF2-40B4-BE49-F238E27FC236}">
              <a16:creationId xmlns:a16="http://schemas.microsoft.com/office/drawing/2014/main" id="{CC50C078-5250-4963-884A-A7B644E9F19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34" name="Text Box 8169">
          <a:extLst>
            <a:ext uri="{FF2B5EF4-FFF2-40B4-BE49-F238E27FC236}">
              <a16:creationId xmlns:a16="http://schemas.microsoft.com/office/drawing/2014/main" id="{542B860F-0AC1-4AB2-901B-66B64EB051E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35" name="Text Box 8169">
          <a:extLst>
            <a:ext uri="{FF2B5EF4-FFF2-40B4-BE49-F238E27FC236}">
              <a16:creationId xmlns:a16="http://schemas.microsoft.com/office/drawing/2014/main" id="{2F7C3EFC-A8F1-4EBE-B24F-A6A907C6100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36" name="Text Box 8169">
          <a:extLst>
            <a:ext uri="{FF2B5EF4-FFF2-40B4-BE49-F238E27FC236}">
              <a16:creationId xmlns:a16="http://schemas.microsoft.com/office/drawing/2014/main" id="{B810EE5C-24F4-45B8-9F6E-083DA3E2E3B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37" name="Text Box 8169">
          <a:extLst>
            <a:ext uri="{FF2B5EF4-FFF2-40B4-BE49-F238E27FC236}">
              <a16:creationId xmlns:a16="http://schemas.microsoft.com/office/drawing/2014/main" id="{835302D6-B434-4389-A042-91EE567986C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38" name="Text Box 8169">
          <a:extLst>
            <a:ext uri="{FF2B5EF4-FFF2-40B4-BE49-F238E27FC236}">
              <a16:creationId xmlns:a16="http://schemas.microsoft.com/office/drawing/2014/main" id="{FBD1AE13-4C56-47C3-8FA8-7B7FD305A26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39" name="Text Box 8169">
          <a:extLst>
            <a:ext uri="{FF2B5EF4-FFF2-40B4-BE49-F238E27FC236}">
              <a16:creationId xmlns:a16="http://schemas.microsoft.com/office/drawing/2014/main" id="{E4F7128F-3678-4AA0-A7BE-4F5EBEEEC46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40" name="Text Box 8169">
          <a:extLst>
            <a:ext uri="{FF2B5EF4-FFF2-40B4-BE49-F238E27FC236}">
              <a16:creationId xmlns:a16="http://schemas.microsoft.com/office/drawing/2014/main" id="{77CBAF4A-9382-4E50-98CF-DAAFE13EBC4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41" name="Text Box 8169">
          <a:extLst>
            <a:ext uri="{FF2B5EF4-FFF2-40B4-BE49-F238E27FC236}">
              <a16:creationId xmlns:a16="http://schemas.microsoft.com/office/drawing/2014/main" id="{0C092720-E7A5-4B56-97C2-FDD94EDB490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42" name="Text Box 8169">
          <a:extLst>
            <a:ext uri="{FF2B5EF4-FFF2-40B4-BE49-F238E27FC236}">
              <a16:creationId xmlns:a16="http://schemas.microsoft.com/office/drawing/2014/main" id="{740637D8-435A-4722-A67A-0C94FDED528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43" name="Text Box 8169">
          <a:extLst>
            <a:ext uri="{FF2B5EF4-FFF2-40B4-BE49-F238E27FC236}">
              <a16:creationId xmlns:a16="http://schemas.microsoft.com/office/drawing/2014/main" id="{0638D206-1B5C-4528-AF02-29A528FAC1F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44" name="Text Box 8169">
          <a:extLst>
            <a:ext uri="{FF2B5EF4-FFF2-40B4-BE49-F238E27FC236}">
              <a16:creationId xmlns:a16="http://schemas.microsoft.com/office/drawing/2014/main" id="{BF3E2651-9B46-4C98-B60D-CB8FB618B0A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45" name="Text Box 8169">
          <a:extLst>
            <a:ext uri="{FF2B5EF4-FFF2-40B4-BE49-F238E27FC236}">
              <a16:creationId xmlns:a16="http://schemas.microsoft.com/office/drawing/2014/main" id="{7FB9FE6D-295F-45D3-AA6B-13FB4DFD7B0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46" name="Text Box 8169">
          <a:extLst>
            <a:ext uri="{FF2B5EF4-FFF2-40B4-BE49-F238E27FC236}">
              <a16:creationId xmlns:a16="http://schemas.microsoft.com/office/drawing/2014/main" id="{E7FFE9E2-3DB6-4094-A3BC-67B2A4929B5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47" name="Text Box 8169">
          <a:extLst>
            <a:ext uri="{FF2B5EF4-FFF2-40B4-BE49-F238E27FC236}">
              <a16:creationId xmlns:a16="http://schemas.microsoft.com/office/drawing/2014/main" id="{AAF3610C-E63A-40FC-A704-2291A059C4E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48" name="Text Box 8169">
          <a:extLst>
            <a:ext uri="{FF2B5EF4-FFF2-40B4-BE49-F238E27FC236}">
              <a16:creationId xmlns:a16="http://schemas.microsoft.com/office/drawing/2014/main" id="{7AA854A1-10C8-49C1-8EA5-6087CB4682C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449" name="Text Box 8169">
          <a:extLst>
            <a:ext uri="{FF2B5EF4-FFF2-40B4-BE49-F238E27FC236}">
              <a16:creationId xmlns:a16="http://schemas.microsoft.com/office/drawing/2014/main" id="{907B4FED-4950-4DF6-BFEA-DF01A95FFDA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450" name="Text Box 8169">
          <a:extLst>
            <a:ext uri="{FF2B5EF4-FFF2-40B4-BE49-F238E27FC236}">
              <a16:creationId xmlns:a16="http://schemas.microsoft.com/office/drawing/2014/main" id="{2E393DC0-8A7D-4CFA-AB91-08C42BB1797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451" name="Text Box 8169">
          <a:extLst>
            <a:ext uri="{FF2B5EF4-FFF2-40B4-BE49-F238E27FC236}">
              <a16:creationId xmlns:a16="http://schemas.microsoft.com/office/drawing/2014/main" id="{35C9929D-0985-42AF-9E9D-D0586EDEB69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452" name="Text Box 8169">
          <a:extLst>
            <a:ext uri="{FF2B5EF4-FFF2-40B4-BE49-F238E27FC236}">
              <a16:creationId xmlns:a16="http://schemas.microsoft.com/office/drawing/2014/main" id="{1E6CB89A-720A-47C3-A114-C74884762F7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453" name="Text Box 8169">
          <a:extLst>
            <a:ext uri="{FF2B5EF4-FFF2-40B4-BE49-F238E27FC236}">
              <a16:creationId xmlns:a16="http://schemas.microsoft.com/office/drawing/2014/main" id="{826A5CC3-C105-44B7-9642-B0A84AD140E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454" name="Text Box 8169">
          <a:extLst>
            <a:ext uri="{FF2B5EF4-FFF2-40B4-BE49-F238E27FC236}">
              <a16:creationId xmlns:a16="http://schemas.microsoft.com/office/drawing/2014/main" id="{C36EC8A0-2B2F-479A-9CF2-E16A765763B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455" name="Text Box 8169">
          <a:extLst>
            <a:ext uri="{FF2B5EF4-FFF2-40B4-BE49-F238E27FC236}">
              <a16:creationId xmlns:a16="http://schemas.microsoft.com/office/drawing/2014/main" id="{BB935C75-1408-4F0B-B1E1-F2323F65CB4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456" name="Text Box 8169">
          <a:extLst>
            <a:ext uri="{FF2B5EF4-FFF2-40B4-BE49-F238E27FC236}">
              <a16:creationId xmlns:a16="http://schemas.microsoft.com/office/drawing/2014/main" id="{A2982A4B-7CFA-458F-BFCD-5F77561E24B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457" name="Text Box 8169">
          <a:extLst>
            <a:ext uri="{FF2B5EF4-FFF2-40B4-BE49-F238E27FC236}">
              <a16:creationId xmlns:a16="http://schemas.microsoft.com/office/drawing/2014/main" id="{DC9A0C1E-42C9-4BD6-9B80-C7A9A00CB2D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458" name="Text Box 8169">
          <a:extLst>
            <a:ext uri="{FF2B5EF4-FFF2-40B4-BE49-F238E27FC236}">
              <a16:creationId xmlns:a16="http://schemas.microsoft.com/office/drawing/2014/main" id="{00B35C40-904B-4763-A9B3-FECABF4AA91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459" name="Text Box 8169">
          <a:extLst>
            <a:ext uri="{FF2B5EF4-FFF2-40B4-BE49-F238E27FC236}">
              <a16:creationId xmlns:a16="http://schemas.microsoft.com/office/drawing/2014/main" id="{68A82881-F3EE-455E-A444-6E24F338D45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460" name="Text Box 8169">
          <a:extLst>
            <a:ext uri="{FF2B5EF4-FFF2-40B4-BE49-F238E27FC236}">
              <a16:creationId xmlns:a16="http://schemas.microsoft.com/office/drawing/2014/main" id="{C5FF8A86-2B5E-4DD0-8CF6-95548B7818A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461" name="Text Box 8169">
          <a:extLst>
            <a:ext uri="{FF2B5EF4-FFF2-40B4-BE49-F238E27FC236}">
              <a16:creationId xmlns:a16="http://schemas.microsoft.com/office/drawing/2014/main" id="{76E5B1B4-8101-4904-ACD1-DC2032B619F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462" name="Text Box 8169">
          <a:extLst>
            <a:ext uri="{FF2B5EF4-FFF2-40B4-BE49-F238E27FC236}">
              <a16:creationId xmlns:a16="http://schemas.microsoft.com/office/drawing/2014/main" id="{06BFD90B-5F8E-40A1-9685-447C2DD1E0B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63" name="Text Box 8169">
          <a:extLst>
            <a:ext uri="{FF2B5EF4-FFF2-40B4-BE49-F238E27FC236}">
              <a16:creationId xmlns:a16="http://schemas.microsoft.com/office/drawing/2014/main" id="{185B6FA9-C137-47DA-A1D4-0672838B5EF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64" name="Text Box 8169">
          <a:extLst>
            <a:ext uri="{FF2B5EF4-FFF2-40B4-BE49-F238E27FC236}">
              <a16:creationId xmlns:a16="http://schemas.microsoft.com/office/drawing/2014/main" id="{29F40F84-59FD-463A-860B-5D931F9B43B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65" name="Text Box 8169">
          <a:extLst>
            <a:ext uri="{FF2B5EF4-FFF2-40B4-BE49-F238E27FC236}">
              <a16:creationId xmlns:a16="http://schemas.microsoft.com/office/drawing/2014/main" id="{ED89A595-FF32-40C3-9D80-EE64E42A85B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66" name="Text Box 8169">
          <a:extLst>
            <a:ext uri="{FF2B5EF4-FFF2-40B4-BE49-F238E27FC236}">
              <a16:creationId xmlns:a16="http://schemas.microsoft.com/office/drawing/2014/main" id="{05E23ED4-3519-4B5E-8BCA-6E9017D2623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67" name="Text Box 8169">
          <a:extLst>
            <a:ext uri="{FF2B5EF4-FFF2-40B4-BE49-F238E27FC236}">
              <a16:creationId xmlns:a16="http://schemas.microsoft.com/office/drawing/2014/main" id="{FAD0828B-6577-474F-93DF-5ECEAB0A5BE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68" name="Text Box 8169">
          <a:extLst>
            <a:ext uri="{FF2B5EF4-FFF2-40B4-BE49-F238E27FC236}">
              <a16:creationId xmlns:a16="http://schemas.microsoft.com/office/drawing/2014/main" id="{FF07CF26-E480-477B-881B-F263F93BE84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69" name="Text Box 8169">
          <a:extLst>
            <a:ext uri="{FF2B5EF4-FFF2-40B4-BE49-F238E27FC236}">
              <a16:creationId xmlns:a16="http://schemas.microsoft.com/office/drawing/2014/main" id="{6C3B5E5C-050F-4DF2-B101-D7222286B55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70" name="Text Box 8169">
          <a:extLst>
            <a:ext uri="{FF2B5EF4-FFF2-40B4-BE49-F238E27FC236}">
              <a16:creationId xmlns:a16="http://schemas.microsoft.com/office/drawing/2014/main" id="{CE9819C2-30E1-4399-8030-3CC21BCC3D9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71" name="Text Box 8169">
          <a:extLst>
            <a:ext uri="{FF2B5EF4-FFF2-40B4-BE49-F238E27FC236}">
              <a16:creationId xmlns:a16="http://schemas.microsoft.com/office/drawing/2014/main" id="{17C62ABE-1163-40FB-B9A0-99F0A068F96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72" name="Text Box 8169">
          <a:extLst>
            <a:ext uri="{FF2B5EF4-FFF2-40B4-BE49-F238E27FC236}">
              <a16:creationId xmlns:a16="http://schemas.microsoft.com/office/drawing/2014/main" id="{CA0A951E-5D63-49D8-9854-57DD4768AE9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73" name="Text Box 8169">
          <a:extLst>
            <a:ext uri="{FF2B5EF4-FFF2-40B4-BE49-F238E27FC236}">
              <a16:creationId xmlns:a16="http://schemas.microsoft.com/office/drawing/2014/main" id="{7B863C7F-994D-408E-A693-89500C8EC5B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74" name="Text Box 8169">
          <a:extLst>
            <a:ext uri="{FF2B5EF4-FFF2-40B4-BE49-F238E27FC236}">
              <a16:creationId xmlns:a16="http://schemas.microsoft.com/office/drawing/2014/main" id="{A040A741-5D8D-47A9-AE01-9ADDF4F5BB5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75" name="Text Box 8169">
          <a:extLst>
            <a:ext uri="{FF2B5EF4-FFF2-40B4-BE49-F238E27FC236}">
              <a16:creationId xmlns:a16="http://schemas.microsoft.com/office/drawing/2014/main" id="{36CF204E-6E35-4228-A6B9-A3B3F5D2311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76" name="Text Box 8169">
          <a:extLst>
            <a:ext uri="{FF2B5EF4-FFF2-40B4-BE49-F238E27FC236}">
              <a16:creationId xmlns:a16="http://schemas.microsoft.com/office/drawing/2014/main" id="{71E2260B-41FD-4499-AB8F-6430A2E3000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77" name="Text Box 8169">
          <a:extLst>
            <a:ext uri="{FF2B5EF4-FFF2-40B4-BE49-F238E27FC236}">
              <a16:creationId xmlns:a16="http://schemas.microsoft.com/office/drawing/2014/main" id="{835FBD73-1F99-400F-B9EF-C5BF1E769B2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78" name="Text Box 8169">
          <a:extLst>
            <a:ext uri="{FF2B5EF4-FFF2-40B4-BE49-F238E27FC236}">
              <a16:creationId xmlns:a16="http://schemas.microsoft.com/office/drawing/2014/main" id="{3EF83A04-6399-4125-B026-1205F2AC251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79" name="Text Box 8169">
          <a:extLst>
            <a:ext uri="{FF2B5EF4-FFF2-40B4-BE49-F238E27FC236}">
              <a16:creationId xmlns:a16="http://schemas.microsoft.com/office/drawing/2014/main" id="{468D1FF3-AEAB-4F2D-B396-957C1F036F8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80" name="Text Box 8169">
          <a:extLst>
            <a:ext uri="{FF2B5EF4-FFF2-40B4-BE49-F238E27FC236}">
              <a16:creationId xmlns:a16="http://schemas.microsoft.com/office/drawing/2014/main" id="{4C230063-AD32-4379-A7CB-C9B36CE75DE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81" name="Text Box 8169">
          <a:extLst>
            <a:ext uri="{FF2B5EF4-FFF2-40B4-BE49-F238E27FC236}">
              <a16:creationId xmlns:a16="http://schemas.microsoft.com/office/drawing/2014/main" id="{771F988C-E1F7-46CE-991C-7B9808F65FB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82" name="Text Box 8169">
          <a:extLst>
            <a:ext uri="{FF2B5EF4-FFF2-40B4-BE49-F238E27FC236}">
              <a16:creationId xmlns:a16="http://schemas.microsoft.com/office/drawing/2014/main" id="{529856FA-8CAC-473B-9EC6-D74F8EA552B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83" name="Text Box 8169">
          <a:extLst>
            <a:ext uri="{FF2B5EF4-FFF2-40B4-BE49-F238E27FC236}">
              <a16:creationId xmlns:a16="http://schemas.microsoft.com/office/drawing/2014/main" id="{243426B2-53BC-4FCF-AF30-962E3EEAB12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84" name="Text Box 8169">
          <a:extLst>
            <a:ext uri="{FF2B5EF4-FFF2-40B4-BE49-F238E27FC236}">
              <a16:creationId xmlns:a16="http://schemas.microsoft.com/office/drawing/2014/main" id="{62BF1851-5D0C-410A-A534-2A773C98038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85" name="Text Box 8169">
          <a:extLst>
            <a:ext uri="{FF2B5EF4-FFF2-40B4-BE49-F238E27FC236}">
              <a16:creationId xmlns:a16="http://schemas.microsoft.com/office/drawing/2014/main" id="{77B03DE6-7AF3-43F1-93DA-9ACE6C0CFF4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86" name="Text Box 8169">
          <a:extLst>
            <a:ext uri="{FF2B5EF4-FFF2-40B4-BE49-F238E27FC236}">
              <a16:creationId xmlns:a16="http://schemas.microsoft.com/office/drawing/2014/main" id="{7378B8C7-B693-4D89-9F96-6BFB8AA5419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87" name="Text Box 8169">
          <a:extLst>
            <a:ext uri="{FF2B5EF4-FFF2-40B4-BE49-F238E27FC236}">
              <a16:creationId xmlns:a16="http://schemas.microsoft.com/office/drawing/2014/main" id="{7E1DFA57-84FA-4502-A028-37CB867E1CA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88" name="Text Box 8169">
          <a:extLst>
            <a:ext uri="{FF2B5EF4-FFF2-40B4-BE49-F238E27FC236}">
              <a16:creationId xmlns:a16="http://schemas.microsoft.com/office/drawing/2014/main" id="{CF0AE561-9D8F-49E4-AE17-9F321872089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89" name="Text Box 8169">
          <a:extLst>
            <a:ext uri="{FF2B5EF4-FFF2-40B4-BE49-F238E27FC236}">
              <a16:creationId xmlns:a16="http://schemas.microsoft.com/office/drawing/2014/main" id="{49D3527B-0833-44A6-846E-D70E1D66A02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90" name="Text Box 8169">
          <a:extLst>
            <a:ext uri="{FF2B5EF4-FFF2-40B4-BE49-F238E27FC236}">
              <a16:creationId xmlns:a16="http://schemas.microsoft.com/office/drawing/2014/main" id="{E00853ED-3092-4EF3-AB3C-696E664C02B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91" name="Text Box 8169">
          <a:extLst>
            <a:ext uri="{FF2B5EF4-FFF2-40B4-BE49-F238E27FC236}">
              <a16:creationId xmlns:a16="http://schemas.microsoft.com/office/drawing/2014/main" id="{33B7E47B-6770-4D60-96EE-3EB2DF6ED2A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92" name="Text Box 8169">
          <a:extLst>
            <a:ext uri="{FF2B5EF4-FFF2-40B4-BE49-F238E27FC236}">
              <a16:creationId xmlns:a16="http://schemas.microsoft.com/office/drawing/2014/main" id="{03218DF1-760B-4842-8245-4603EAD5A57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93" name="Text Box 8169">
          <a:extLst>
            <a:ext uri="{FF2B5EF4-FFF2-40B4-BE49-F238E27FC236}">
              <a16:creationId xmlns:a16="http://schemas.microsoft.com/office/drawing/2014/main" id="{060F167E-B4AC-4E30-9880-4380C18CDEA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94" name="Text Box 8169">
          <a:extLst>
            <a:ext uri="{FF2B5EF4-FFF2-40B4-BE49-F238E27FC236}">
              <a16:creationId xmlns:a16="http://schemas.microsoft.com/office/drawing/2014/main" id="{9B4878B5-1871-431B-A1F6-94A27C0A3CE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95" name="Text Box 8169">
          <a:extLst>
            <a:ext uri="{FF2B5EF4-FFF2-40B4-BE49-F238E27FC236}">
              <a16:creationId xmlns:a16="http://schemas.microsoft.com/office/drawing/2014/main" id="{F647B190-B6F0-4AC1-9D26-A1272F63C2D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96" name="Text Box 8169">
          <a:extLst>
            <a:ext uri="{FF2B5EF4-FFF2-40B4-BE49-F238E27FC236}">
              <a16:creationId xmlns:a16="http://schemas.microsoft.com/office/drawing/2014/main" id="{255501A8-4B58-4BA5-8A19-021B7405FF8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97" name="Text Box 8169">
          <a:extLst>
            <a:ext uri="{FF2B5EF4-FFF2-40B4-BE49-F238E27FC236}">
              <a16:creationId xmlns:a16="http://schemas.microsoft.com/office/drawing/2014/main" id="{B17A8F8F-283E-4506-9B21-ACA8104E525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98" name="Text Box 8169">
          <a:extLst>
            <a:ext uri="{FF2B5EF4-FFF2-40B4-BE49-F238E27FC236}">
              <a16:creationId xmlns:a16="http://schemas.microsoft.com/office/drawing/2014/main" id="{E4F60380-82CC-4549-9BEE-AF5DE9C89CD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99" name="Text Box 8169">
          <a:extLst>
            <a:ext uri="{FF2B5EF4-FFF2-40B4-BE49-F238E27FC236}">
              <a16:creationId xmlns:a16="http://schemas.microsoft.com/office/drawing/2014/main" id="{DE5D3A09-187E-45F8-9438-CA49D6A9CA6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00" name="Text Box 8169">
          <a:extLst>
            <a:ext uri="{FF2B5EF4-FFF2-40B4-BE49-F238E27FC236}">
              <a16:creationId xmlns:a16="http://schemas.microsoft.com/office/drawing/2014/main" id="{A3BA36C2-D6F5-473A-97CF-7A5B9B2085D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01" name="Text Box 8169">
          <a:extLst>
            <a:ext uri="{FF2B5EF4-FFF2-40B4-BE49-F238E27FC236}">
              <a16:creationId xmlns:a16="http://schemas.microsoft.com/office/drawing/2014/main" id="{60101F7A-BA84-4701-97F3-D425B52D527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02" name="Text Box 8169">
          <a:extLst>
            <a:ext uri="{FF2B5EF4-FFF2-40B4-BE49-F238E27FC236}">
              <a16:creationId xmlns:a16="http://schemas.microsoft.com/office/drawing/2014/main" id="{E570AEF4-9EE2-4B56-B57C-D693D269825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03" name="Text Box 8169">
          <a:extLst>
            <a:ext uri="{FF2B5EF4-FFF2-40B4-BE49-F238E27FC236}">
              <a16:creationId xmlns:a16="http://schemas.microsoft.com/office/drawing/2014/main" id="{1B9CEDF9-65DD-43A4-B5A9-FCF8E60E27D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04" name="Text Box 8169">
          <a:extLst>
            <a:ext uri="{FF2B5EF4-FFF2-40B4-BE49-F238E27FC236}">
              <a16:creationId xmlns:a16="http://schemas.microsoft.com/office/drawing/2014/main" id="{E5F706FE-9A69-4C4D-8F08-A26E4BF5E96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505" name="Text Box 8169">
          <a:extLst>
            <a:ext uri="{FF2B5EF4-FFF2-40B4-BE49-F238E27FC236}">
              <a16:creationId xmlns:a16="http://schemas.microsoft.com/office/drawing/2014/main" id="{7B8DCAB5-91BC-4741-8B5A-2905B239E4A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506" name="Text Box 8169">
          <a:extLst>
            <a:ext uri="{FF2B5EF4-FFF2-40B4-BE49-F238E27FC236}">
              <a16:creationId xmlns:a16="http://schemas.microsoft.com/office/drawing/2014/main" id="{239A53A2-AD76-4BAB-AF08-E5ED4C5C9F9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507" name="Text Box 8169">
          <a:extLst>
            <a:ext uri="{FF2B5EF4-FFF2-40B4-BE49-F238E27FC236}">
              <a16:creationId xmlns:a16="http://schemas.microsoft.com/office/drawing/2014/main" id="{E8A42849-9C99-4C98-8AA0-0A96F4AA032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508" name="Text Box 8169">
          <a:extLst>
            <a:ext uri="{FF2B5EF4-FFF2-40B4-BE49-F238E27FC236}">
              <a16:creationId xmlns:a16="http://schemas.microsoft.com/office/drawing/2014/main" id="{FCEA7A64-1423-4D51-BB7A-21C0E362906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509" name="Text Box 8169">
          <a:extLst>
            <a:ext uri="{FF2B5EF4-FFF2-40B4-BE49-F238E27FC236}">
              <a16:creationId xmlns:a16="http://schemas.microsoft.com/office/drawing/2014/main" id="{0A24CCFE-6683-4443-980A-1731A15E8D3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510" name="Text Box 8169">
          <a:extLst>
            <a:ext uri="{FF2B5EF4-FFF2-40B4-BE49-F238E27FC236}">
              <a16:creationId xmlns:a16="http://schemas.microsoft.com/office/drawing/2014/main" id="{5F4EFB79-F107-4390-A046-F9ED74E02C4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511" name="Text Box 8169">
          <a:extLst>
            <a:ext uri="{FF2B5EF4-FFF2-40B4-BE49-F238E27FC236}">
              <a16:creationId xmlns:a16="http://schemas.microsoft.com/office/drawing/2014/main" id="{ACFFB89E-09C5-4F62-9684-9F9CA7D179C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512" name="Text Box 8169">
          <a:extLst>
            <a:ext uri="{FF2B5EF4-FFF2-40B4-BE49-F238E27FC236}">
              <a16:creationId xmlns:a16="http://schemas.microsoft.com/office/drawing/2014/main" id="{6702676F-A17C-4C19-A790-13A8F9AC43B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513" name="Text Box 8169">
          <a:extLst>
            <a:ext uri="{FF2B5EF4-FFF2-40B4-BE49-F238E27FC236}">
              <a16:creationId xmlns:a16="http://schemas.microsoft.com/office/drawing/2014/main" id="{BE0F0D64-2C43-4248-B04F-5AC75DC968D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514" name="Text Box 8169">
          <a:extLst>
            <a:ext uri="{FF2B5EF4-FFF2-40B4-BE49-F238E27FC236}">
              <a16:creationId xmlns:a16="http://schemas.microsoft.com/office/drawing/2014/main" id="{78ED36DA-3EF9-4018-AAC2-769335F5E33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515" name="Text Box 8169">
          <a:extLst>
            <a:ext uri="{FF2B5EF4-FFF2-40B4-BE49-F238E27FC236}">
              <a16:creationId xmlns:a16="http://schemas.microsoft.com/office/drawing/2014/main" id="{47666C14-F1FA-4451-A26D-758D0D049CC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516" name="Text Box 8169">
          <a:extLst>
            <a:ext uri="{FF2B5EF4-FFF2-40B4-BE49-F238E27FC236}">
              <a16:creationId xmlns:a16="http://schemas.microsoft.com/office/drawing/2014/main" id="{A74723EB-76E0-439D-B40F-18D5CF7EE77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517" name="Text Box 8169">
          <a:extLst>
            <a:ext uri="{FF2B5EF4-FFF2-40B4-BE49-F238E27FC236}">
              <a16:creationId xmlns:a16="http://schemas.microsoft.com/office/drawing/2014/main" id="{F6472B45-C03F-41AA-874B-6BBE84103AB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518" name="Text Box 8169">
          <a:extLst>
            <a:ext uri="{FF2B5EF4-FFF2-40B4-BE49-F238E27FC236}">
              <a16:creationId xmlns:a16="http://schemas.microsoft.com/office/drawing/2014/main" id="{BB6059FC-6152-4D32-9021-67CBF86B6A1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19" name="Text Box 8169">
          <a:extLst>
            <a:ext uri="{FF2B5EF4-FFF2-40B4-BE49-F238E27FC236}">
              <a16:creationId xmlns:a16="http://schemas.microsoft.com/office/drawing/2014/main" id="{7A5ECE91-99EC-4DE9-B11A-7A91A0D4BFD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20" name="Text Box 8169">
          <a:extLst>
            <a:ext uri="{FF2B5EF4-FFF2-40B4-BE49-F238E27FC236}">
              <a16:creationId xmlns:a16="http://schemas.microsoft.com/office/drawing/2014/main" id="{2887F5D9-C36D-42EB-B686-047840C76D9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21" name="Text Box 8169">
          <a:extLst>
            <a:ext uri="{FF2B5EF4-FFF2-40B4-BE49-F238E27FC236}">
              <a16:creationId xmlns:a16="http://schemas.microsoft.com/office/drawing/2014/main" id="{7B29952F-736A-4FD8-B5C7-8D13B975BE2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22" name="Text Box 8169">
          <a:extLst>
            <a:ext uri="{FF2B5EF4-FFF2-40B4-BE49-F238E27FC236}">
              <a16:creationId xmlns:a16="http://schemas.microsoft.com/office/drawing/2014/main" id="{86E3987B-2794-47C4-98DA-A89B641B897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23" name="Text Box 8169">
          <a:extLst>
            <a:ext uri="{FF2B5EF4-FFF2-40B4-BE49-F238E27FC236}">
              <a16:creationId xmlns:a16="http://schemas.microsoft.com/office/drawing/2014/main" id="{C6882546-4685-463F-939A-917359DEF59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24" name="Text Box 8169">
          <a:extLst>
            <a:ext uri="{FF2B5EF4-FFF2-40B4-BE49-F238E27FC236}">
              <a16:creationId xmlns:a16="http://schemas.microsoft.com/office/drawing/2014/main" id="{4CEE46CA-A0D8-4346-87A0-8EA6D3B69D4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25" name="Text Box 8169">
          <a:extLst>
            <a:ext uri="{FF2B5EF4-FFF2-40B4-BE49-F238E27FC236}">
              <a16:creationId xmlns:a16="http://schemas.microsoft.com/office/drawing/2014/main" id="{879D85FD-54B4-474D-9E92-17506B19394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26" name="Text Box 8169">
          <a:extLst>
            <a:ext uri="{FF2B5EF4-FFF2-40B4-BE49-F238E27FC236}">
              <a16:creationId xmlns:a16="http://schemas.microsoft.com/office/drawing/2014/main" id="{F07AC238-E9DB-4775-82C2-86E15369DB2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27" name="Text Box 8169">
          <a:extLst>
            <a:ext uri="{FF2B5EF4-FFF2-40B4-BE49-F238E27FC236}">
              <a16:creationId xmlns:a16="http://schemas.microsoft.com/office/drawing/2014/main" id="{CB9869A5-3E25-426A-B0BA-E64F27CDC55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28" name="Text Box 8169">
          <a:extLst>
            <a:ext uri="{FF2B5EF4-FFF2-40B4-BE49-F238E27FC236}">
              <a16:creationId xmlns:a16="http://schemas.microsoft.com/office/drawing/2014/main" id="{2C95346B-C063-4197-AC93-338366A39D4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29" name="Text Box 8169">
          <a:extLst>
            <a:ext uri="{FF2B5EF4-FFF2-40B4-BE49-F238E27FC236}">
              <a16:creationId xmlns:a16="http://schemas.microsoft.com/office/drawing/2014/main" id="{FEA1DFEE-D87C-4B17-A738-24D787DAD16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30" name="Text Box 8169">
          <a:extLst>
            <a:ext uri="{FF2B5EF4-FFF2-40B4-BE49-F238E27FC236}">
              <a16:creationId xmlns:a16="http://schemas.microsoft.com/office/drawing/2014/main" id="{622B816B-93CC-4B52-9ABB-6AD70368E20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31" name="Text Box 8169">
          <a:extLst>
            <a:ext uri="{FF2B5EF4-FFF2-40B4-BE49-F238E27FC236}">
              <a16:creationId xmlns:a16="http://schemas.microsoft.com/office/drawing/2014/main" id="{2D5D3E2E-707B-4BFF-AE81-DD874D6C7A7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32" name="Text Box 8169">
          <a:extLst>
            <a:ext uri="{FF2B5EF4-FFF2-40B4-BE49-F238E27FC236}">
              <a16:creationId xmlns:a16="http://schemas.microsoft.com/office/drawing/2014/main" id="{5E0C9D43-D896-4A52-B6DE-332F04C6ECE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33" name="Text Box 8169">
          <a:extLst>
            <a:ext uri="{FF2B5EF4-FFF2-40B4-BE49-F238E27FC236}">
              <a16:creationId xmlns:a16="http://schemas.microsoft.com/office/drawing/2014/main" id="{8A174723-DDE1-4D20-AF57-3FD23DE5F31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34" name="Text Box 8169">
          <a:extLst>
            <a:ext uri="{FF2B5EF4-FFF2-40B4-BE49-F238E27FC236}">
              <a16:creationId xmlns:a16="http://schemas.microsoft.com/office/drawing/2014/main" id="{72EA94DF-6DD1-43E6-8519-68C3ACA56B7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35" name="Text Box 8169">
          <a:extLst>
            <a:ext uri="{FF2B5EF4-FFF2-40B4-BE49-F238E27FC236}">
              <a16:creationId xmlns:a16="http://schemas.microsoft.com/office/drawing/2014/main" id="{C70C0FF0-5D8B-4D8E-9045-AE57EB4DD35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36" name="Text Box 8169">
          <a:extLst>
            <a:ext uri="{FF2B5EF4-FFF2-40B4-BE49-F238E27FC236}">
              <a16:creationId xmlns:a16="http://schemas.microsoft.com/office/drawing/2014/main" id="{7F725DEC-2A20-4DE9-AD5A-12BE895C4DA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37" name="Text Box 8169">
          <a:extLst>
            <a:ext uri="{FF2B5EF4-FFF2-40B4-BE49-F238E27FC236}">
              <a16:creationId xmlns:a16="http://schemas.microsoft.com/office/drawing/2014/main" id="{AE486DD3-FFDB-4DEC-9398-80F47997EA6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38" name="Text Box 8169">
          <a:extLst>
            <a:ext uri="{FF2B5EF4-FFF2-40B4-BE49-F238E27FC236}">
              <a16:creationId xmlns:a16="http://schemas.microsoft.com/office/drawing/2014/main" id="{06B2AF96-A8F8-4CFF-97C2-6BC8D19CAED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39" name="Text Box 8169">
          <a:extLst>
            <a:ext uri="{FF2B5EF4-FFF2-40B4-BE49-F238E27FC236}">
              <a16:creationId xmlns:a16="http://schemas.microsoft.com/office/drawing/2014/main" id="{73DFDF43-112C-4C01-A202-950B10A867B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40" name="Text Box 8169">
          <a:extLst>
            <a:ext uri="{FF2B5EF4-FFF2-40B4-BE49-F238E27FC236}">
              <a16:creationId xmlns:a16="http://schemas.microsoft.com/office/drawing/2014/main" id="{338986AA-3B84-4717-A8F1-771E1DEC0BB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41" name="Text Box 8169">
          <a:extLst>
            <a:ext uri="{FF2B5EF4-FFF2-40B4-BE49-F238E27FC236}">
              <a16:creationId xmlns:a16="http://schemas.microsoft.com/office/drawing/2014/main" id="{32980472-06DB-4BA2-B605-F5B09D0EEBC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42" name="Text Box 8169">
          <a:extLst>
            <a:ext uri="{FF2B5EF4-FFF2-40B4-BE49-F238E27FC236}">
              <a16:creationId xmlns:a16="http://schemas.microsoft.com/office/drawing/2014/main" id="{084789A8-ED88-4869-B068-B50B9CF7B0C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43" name="Text Box 8169">
          <a:extLst>
            <a:ext uri="{FF2B5EF4-FFF2-40B4-BE49-F238E27FC236}">
              <a16:creationId xmlns:a16="http://schemas.microsoft.com/office/drawing/2014/main" id="{96063F2F-15D9-4BE9-81EB-E8912FDB265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44" name="Text Box 8169">
          <a:extLst>
            <a:ext uri="{FF2B5EF4-FFF2-40B4-BE49-F238E27FC236}">
              <a16:creationId xmlns:a16="http://schemas.microsoft.com/office/drawing/2014/main" id="{94E25A0C-72B3-4285-9EAB-E907E274E20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45" name="Text Box 8169">
          <a:extLst>
            <a:ext uri="{FF2B5EF4-FFF2-40B4-BE49-F238E27FC236}">
              <a16:creationId xmlns:a16="http://schemas.microsoft.com/office/drawing/2014/main" id="{F903026A-30E3-42E4-9222-E73D810B500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46" name="Text Box 8169">
          <a:extLst>
            <a:ext uri="{FF2B5EF4-FFF2-40B4-BE49-F238E27FC236}">
              <a16:creationId xmlns:a16="http://schemas.microsoft.com/office/drawing/2014/main" id="{1E42DDDB-FEFC-4CC2-8927-98AF5FE14BC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47" name="Text Box 8169">
          <a:extLst>
            <a:ext uri="{FF2B5EF4-FFF2-40B4-BE49-F238E27FC236}">
              <a16:creationId xmlns:a16="http://schemas.microsoft.com/office/drawing/2014/main" id="{0BCBCBB0-2AC8-4104-A7BF-7D9846687A3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48" name="Text Box 8169">
          <a:extLst>
            <a:ext uri="{FF2B5EF4-FFF2-40B4-BE49-F238E27FC236}">
              <a16:creationId xmlns:a16="http://schemas.microsoft.com/office/drawing/2014/main" id="{859F7322-3D9E-4BC0-ADAC-69CF16D7394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49" name="Text Box 8169">
          <a:extLst>
            <a:ext uri="{FF2B5EF4-FFF2-40B4-BE49-F238E27FC236}">
              <a16:creationId xmlns:a16="http://schemas.microsoft.com/office/drawing/2014/main" id="{71068E6E-936C-4009-998B-73EA71FCB4E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50" name="Text Box 8169">
          <a:extLst>
            <a:ext uri="{FF2B5EF4-FFF2-40B4-BE49-F238E27FC236}">
              <a16:creationId xmlns:a16="http://schemas.microsoft.com/office/drawing/2014/main" id="{29234151-486E-4FF2-911A-419063D786E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51" name="Text Box 8169">
          <a:extLst>
            <a:ext uri="{FF2B5EF4-FFF2-40B4-BE49-F238E27FC236}">
              <a16:creationId xmlns:a16="http://schemas.microsoft.com/office/drawing/2014/main" id="{6B5F2821-C646-4F93-B469-C2E53188D30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52" name="Text Box 8169">
          <a:extLst>
            <a:ext uri="{FF2B5EF4-FFF2-40B4-BE49-F238E27FC236}">
              <a16:creationId xmlns:a16="http://schemas.microsoft.com/office/drawing/2014/main" id="{8ED31361-6D4B-4CFA-BD20-17CD59FE900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53" name="Text Box 8169">
          <a:extLst>
            <a:ext uri="{FF2B5EF4-FFF2-40B4-BE49-F238E27FC236}">
              <a16:creationId xmlns:a16="http://schemas.microsoft.com/office/drawing/2014/main" id="{2FE3F51E-85D5-4362-AFB8-F81B6552598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54" name="Text Box 8169">
          <a:extLst>
            <a:ext uri="{FF2B5EF4-FFF2-40B4-BE49-F238E27FC236}">
              <a16:creationId xmlns:a16="http://schemas.microsoft.com/office/drawing/2014/main" id="{124937E6-468E-4CC1-8365-85CDA121F8B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55" name="Text Box 8169">
          <a:extLst>
            <a:ext uri="{FF2B5EF4-FFF2-40B4-BE49-F238E27FC236}">
              <a16:creationId xmlns:a16="http://schemas.microsoft.com/office/drawing/2014/main" id="{9784E4E4-B26C-4BD4-95E5-189A6DF8500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56" name="Text Box 8169">
          <a:extLst>
            <a:ext uri="{FF2B5EF4-FFF2-40B4-BE49-F238E27FC236}">
              <a16:creationId xmlns:a16="http://schemas.microsoft.com/office/drawing/2014/main" id="{8EDBAED4-A64F-4687-9F04-2FA8542A4EA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57" name="Text Box 8169">
          <a:extLst>
            <a:ext uri="{FF2B5EF4-FFF2-40B4-BE49-F238E27FC236}">
              <a16:creationId xmlns:a16="http://schemas.microsoft.com/office/drawing/2014/main" id="{4FDCD685-70A8-4120-9E5A-A756F262C3D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58" name="Text Box 8169">
          <a:extLst>
            <a:ext uri="{FF2B5EF4-FFF2-40B4-BE49-F238E27FC236}">
              <a16:creationId xmlns:a16="http://schemas.microsoft.com/office/drawing/2014/main" id="{8C521430-1433-4B02-9A4C-30EC630F00E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59" name="Text Box 8169">
          <a:extLst>
            <a:ext uri="{FF2B5EF4-FFF2-40B4-BE49-F238E27FC236}">
              <a16:creationId xmlns:a16="http://schemas.microsoft.com/office/drawing/2014/main" id="{4A36584B-8CB4-46B2-9F5F-72C1585E236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60" name="Text Box 8169">
          <a:extLst>
            <a:ext uri="{FF2B5EF4-FFF2-40B4-BE49-F238E27FC236}">
              <a16:creationId xmlns:a16="http://schemas.microsoft.com/office/drawing/2014/main" id="{9247ED6F-0E9A-4A69-B8F2-1DC38EE9FC5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561" name="Text Box 8169">
          <a:extLst>
            <a:ext uri="{FF2B5EF4-FFF2-40B4-BE49-F238E27FC236}">
              <a16:creationId xmlns:a16="http://schemas.microsoft.com/office/drawing/2014/main" id="{8B7A50EC-F8B6-45A4-8C06-E89567D8F2E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562" name="Text Box 8169">
          <a:extLst>
            <a:ext uri="{FF2B5EF4-FFF2-40B4-BE49-F238E27FC236}">
              <a16:creationId xmlns:a16="http://schemas.microsoft.com/office/drawing/2014/main" id="{9840D7C6-875E-4328-BE0C-E96D1073160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563" name="Text Box 8169">
          <a:extLst>
            <a:ext uri="{FF2B5EF4-FFF2-40B4-BE49-F238E27FC236}">
              <a16:creationId xmlns:a16="http://schemas.microsoft.com/office/drawing/2014/main" id="{F49831A3-CE97-4BD4-B9C4-DA3EC1A1E62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564" name="Text Box 8169">
          <a:extLst>
            <a:ext uri="{FF2B5EF4-FFF2-40B4-BE49-F238E27FC236}">
              <a16:creationId xmlns:a16="http://schemas.microsoft.com/office/drawing/2014/main" id="{C97C74C6-3330-4BE2-9938-946F8990A6B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565" name="Text Box 8169">
          <a:extLst>
            <a:ext uri="{FF2B5EF4-FFF2-40B4-BE49-F238E27FC236}">
              <a16:creationId xmlns:a16="http://schemas.microsoft.com/office/drawing/2014/main" id="{2E5A3B8D-1E02-4E5A-8084-4116C2ABD72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566" name="Text Box 8169">
          <a:extLst>
            <a:ext uri="{FF2B5EF4-FFF2-40B4-BE49-F238E27FC236}">
              <a16:creationId xmlns:a16="http://schemas.microsoft.com/office/drawing/2014/main" id="{1E1AF521-5B3C-47D1-97CC-A961991BCCD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567" name="Text Box 8169">
          <a:extLst>
            <a:ext uri="{FF2B5EF4-FFF2-40B4-BE49-F238E27FC236}">
              <a16:creationId xmlns:a16="http://schemas.microsoft.com/office/drawing/2014/main" id="{CBAA9F8D-8ECC-44F4-9DE7-BD2A95EE9E4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568" name="Text Box 8169">
          <a:extLst>
            <a:ext uri="{FF2B5EF4-FFF2-40B4-BE49-F238E27FC236}">
              <a16:creationId xmlns:a16="http://schemas.microsoft.com/office/drawing/2014/main" id="{E0F03E0B-489F-4F96-8981-69BE366B5A1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569" name="Text Box 8169">
          <a:extLst>
            <a:ext uri="{FF2B5EF4-FFF2-40B4-BE49-F238E27FC236}">
              <a16:creationId xmlns:a16="http://schemas.microsoft.com/office/drawing/2014/main" id="{D501B017-19A4-4F0C-92D8-BEB2183748F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570" name="Text Box 8169">
          <a:extLst>
            <a:ext uri="{FF2B5EF4-FFF2-40B4-BE49-F238E27FC236}">
              <a16:creationId xmlns:a16="http://schemas.microsoft.com/office/drawing/2014/main" id="{7D2053EC-1FDE-4266-9D45-044CA433129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571" name="Text Box 8169">
          <a:extLst>
            <a:ext uri="{FF2B5EF4-FFF2-40B4-BE49-F238E27FC236}">
              <a16:creationId xmlns:a16="http://schemas.microsoft.com/office/drawing/2014/main" id="{E4BC3D0A-7E7A-4D96-B909-679BFBE22AD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572" name="Text Box 8169">
          <a:extLst>
            <a:ext uri="{FF2B5EF4-FFF2-40B4-BE49-F238E27FC236}">
              <a16:creationId xmlns:a16="http://schemas.microsoft.com/office/drawing/2014/main" id="{F9F1BF8C-64AF-4A71-91F3-388380D596F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573" name="Text Box 8169">
          <a:extLst>
            <a:ext uri="{FF2B5EF4-FFF2-40B4-BE49-F238E27FC236}">
              <a16:creationId xmlns:a16="http://schemas.microsoft.com/office/drawing/2014/main" id="{84A45144-A93F-438D-B573-3C7D0C79863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574" name="Text Box 8169">
          <a:extLst>
            <a:ext uri="{FF2B5EF4-FFF2-40B4-BE49-F238E27FC236}">
              <a16:creationId xmlns:a16="http://schemas.microsoft.com/office/drawing/2014/main" id="{C6CDD20B-BD03-44B3-8A67-007FD60155F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75" name="Text Box 8169">
          <a:extLst>
            <a:ext uri="{FF2B5EF4-FFF2-40B4-BE49-F238E27FC236}">
              <a16:creationId xmlns:a16="http://schemas.microsoft.com/office/drawing/2014/main" id="{686CF93A-0744-4695-8AA6-9E5D0DDD9F8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76" name="Text Box 8169">
          <a:extLst>
            <a:ext uri="{FF2B5EF4-FFF2-40B4-BE49-F238E27FC236}">
              <a16:creationId xmlns:a16="http://schemas.microsoft.com/office/drawing/2014/main" id="{023E5704-6EA0-4A02-90BC-8B773C87D5B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77" name="Text Box 8169">
          <a:extLst>
            <a:ext uri="{FF2B5EF4-FFF2-40B4-BE49-F238E27FC236}">
              <a16:creationId xmlns:a16="http://schemas.microsoft.com/office/drawing/2014/main" id="{C79D9651-7A78-4FC1-B22C-DDC7FDD2070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78" name="Text Box 8169">
          <a:extLst>
            <a:ext uri="{FF2B5EF4-FFF2-40B4-BE49-F238E27FC236}">
              <a16:creationId xmlns:a16="http://schemas.microsoft.com/office/drawing/2014/main" id="{2840F737-F747-4821-A3BE-68BF52E846B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79" name="Text Box 8169">
          <a:extLst>
            <a:ext uri="{FF2B5EF4-FFF2-40B4-BE49-F238E27FC236}">
              <a16:creationId xmlns:a16="http://schemas.microsoft.com/office/drawing/2014/main" id="{FC1B987D-2377-4D82-9C2B-7A99EA6ADB0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80" name="Text Box 8169">
          <a:extLst>
            <a:ext uri="{FF2B5EF4-FFF2-40B4-BE49-F238E27FC236}">
              <a16:creationId xmlns:a16="http://schemas.microsoft.com/office/drawing/2014/main" id="{7840027F-979F-479F-AECA-9D0433771A6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81" name="Text Box 8169">
          <a:extLst>
            <a:ext uri="{FF2B5EF4-FFF2-40B4-BE49-F238E27FC236}">
              <a16:creationId xmlns:a16="http://schemas.microsoft.com/office/drawing/2014/main" id="{904598A1-7B13-40AD-934F-0A424EA0458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82" name="Text Box 8169">
          <a:extLst>
            <a:ext uri="{FF2B5EF4-FFF2-40B4-BE49-F238E27FC236}">
              <a16:creationId xmlns:a16="http://schemas.microsoft.com/office/drawing/2014/main" id="{BD8F65A2-4B97-4415-B93D-C09BD49364D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83" name="Text Box 8169">
          <a:extLst>
            <a:ext uri="{FF2B5EF4-FFF2-40B4-BE49-F238E27FC236}">
              <a16:creationId xmlns:a16="http://schemas.microsoft.com/office/drawing/2014/main" id="{2C52BD98-0349-4B28-8A87-F041D6491C8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84" name="Text Box 8169">
          <a:extLst>
            <a:ext uri="{FF2B5EF4-FFF2-40B4-BE49-F238E27FC236}">
              <a16:creationId xmlns:a16="http://schemas.microsoft.com/office/drawing/2014/main" id="{AD973C98-8085-4350-9DCE-DB4CB428E45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85" name="Text Box 8169">
          <a:extLst>
            <a:ext uri="{FF2B5EF4-FFF2-40B4-BE49-F238E27FC236}">
              <a16:creationId xmlns:a16="http://schemas.microsoft.com/office/drawing/2014/main" id="{34919032-5614-4FF9-9C02-84C262F5381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86" name="Text Box 8169">
          <a:extLst>
            <a:ext uri="{FF2B5EF4-FFF2-40B4-BE49-F238E27FC236}">
              <a16:creationId xmlns:a16="http://schemas.microsoft.com/office/drawing/2014/main" id="{4E3C3ED4-1425-4ED4-8966-03E684A42C1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87" name="Text Box 8169">
          <a:extLst>
            <a:ext uri="{FF2B5EF4-FFF2-40B4-BE49-F238E27FC236}">
              <a16:creationId xmlns:a16="http://schemas.microsoft.com/office/drawing/2014/main" id="{E0DA5D14-FFFA-4DF3-A0E6-56A6494802E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88" name="Text Box 8169">
          <a:extLst>
            <a:ext uri="{FF2B5EF4-FFF2-40B4-BE49-F238E27FC236}">
              <a16:creationId xmlns:a16="http://schemas.microsoft.com/office/drawing/2014/main" id="{2A89343E-BC6E-401D-AA64-CC0EECDC768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89" name="Text Box 8169">
          <a:extLst>
            <a:ext uri="{FF2B5EF4-FFF2-40B4-BE49-F238E27FC236}">
              <a16:creationId xmlns:a16="http://schemas.microsoft.com/office/drawing/2014/main" id="{E09B08FC-E127-4353-89EB-02BC697371D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90" name="Text Box 8169">
          <a:extLst>
            <a:ext uri="{FF2B5EF4-FFF2-40B4-BE49-F238E27FC236}">
              <a16:creationId xmlns:a16="http://schemas.microsoft.com/office/drawing/2014/main" id="{A66FEDFE-7F37-4F0C-A3B2-20C4353D5BA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91" name="Text Box 8169">
          <a:extLst>
            <a:ext uri="{FF2B5EF4-FFF2-40B4-BE49-F238E27FC236}">
              <a16:creationId xmlns:a16="http://schemas.microsoft.com/office/drawing/2014/main" id="{E57A22F6-DE05-4BC4-9D4B-9B383479366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92" name="Text Box 8169">
          <a:extLst>
            <a:ext uri="{FF2B5EF4-FFF2-40B4-BE49-F238E27FC236}">
              <a16:creationId xmlns:a16="http://schemas.microsoft.com/office/drawing/2014/main" id="{BE6A05F9-056C-4161-B70B-9388BBD8C22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93" name="Text Box 8169">
          <a:extLst>
            <a:ext uri="{FF2B5EF4-FFF2-40B4-BE49-F238E27FC236}">
              <a16:creationId xmlns:a16="http://schemas.microsoft.com/office/drawing/2014/main" id="{A97B5C49-AD94-462A-A120-C58BCA7A7F5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94" name="Text Box 8169">
          <a:extLst>
            <a:ext uri="{FF2B5EF4-FFF2-40B4-BE49-F238E27FC236}">
              <a16:creationId xmlns:a16="http://schemas.microsoft.com/office/drawing/2014/main" id="{4B474069-CDC2-4DB4-A3EF-9E0700BF3AF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95" name="Text Box 8169">
          <a:extLst>
            <a:ext uri="{FF2B5EF4-FFF2-40B4-BE49-F238E27FC236}">
              <a16:creationId xmlns:a16="http://schemas.microsoft.com/office/drawing/2014/main" id="{D0C94C8C-4A9B-4932-9395-0808D6C3383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96" name="Text Box 8169">
          <a:extLst>
            <a:ext uri="{FF2B5EF4-FFF2-40B4-BE49-F238E27FC236}">
              <a16:creationId xmlns:a16="http://schemas.microsoft.com/office/drawing/2014/main" id="{438B6DE1-8946-4711-9D30-4A9D454A0A9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97" name="Text Box 8169">
          <a:extLst>
            <a:ext uri="{FF2B5EF4-FFF2-40B4-BE49-F238E27FC236}">
              <a16:creationId xmlns:a16="http://schemas.microsoft.com/office/drawing/2014/main" id="{16D96038-B64B-4BAE-94AB-BF74E7257C7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98" name="Text Box 8169">
          <a:extLst>
            <a:ext uri="{FF2B5EF4-FFF2-40B4-BE49-F238E27FC236}">
              <a16:creationId xmlns:a16="http://schemas.microsoft.com/office/drawing/2014/main" id="{53A6278C-2C31-4C56-A378-140EE1E272D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99" name="Text Box 8169">
          <a:extLst>
            <a:ext uri="{FF2B5EF4-FFF2-40B4-BE49-F238E27FC236}">
              <a16:creationId xmlns:a16="http://schemas.microsoft.com/office/drawing/2014/main" id="{AF4063FC-459E-4253-B14E-E5D62F03628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600" name="Text Box 8169">
          <a:extLst>
            <a:ext uri="{FF2B5EF4-FFF2-40B4-BE49-F238E27FC236}">
              <a16:creationId xmlns:a16="http://schemas.microsoft.com/office/drawing/2014/main" id="{09277E57-7405-4E16-92A3-05D8A3B2B80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601" name="Text Box 8169">
          <a:extLst>
            <a:ext uri="{FF2B5EF4-FFF2-40B4-BE49-F238E27FC236}">
              <a16:creationId xmlns:a16="http://schemas.microsoft.com/office/drawing/2014/main" id="{B594DDC9-FD2A-4EDC-9A7E-A711F249675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602" name="Text Box 8169">
          <a:extLst>
            <a:ext uri="{FF2B5EF4-FFF2-40B4-BE49-F238E27FC236}">
              <a16:creationId xmlns:a16="http://schemas.microsoft.com/office/drawing/2014/main" id="{0C158128-CF25-485F-AD64-362475DFCD4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603" name="Text Box 8169">
          <a:extLst>
            <a:ext uri="{FF2B5EF4-FFF2-40B4-BE49-F238E27FC236}">
              <a16:creationId xmlns:a16="http://schemas.microsoft.com/office/drawing/2014/main" id="{26412950-18AA-45CF-85DC-65FE8950008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604" name="Text Box 8169">
          <a:extLst>
            <a:ext uri="{FF2B5EF4-FFF2-40B4-BE49-F238E27FC236}">
              <a16:creationId xmlns:a16="http://schemas.microsoft.com/office/drawing/2014/main" id="{EFDF1FBE-F03A-43FB-B47E-5F42572053D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605" name="Text Box 8169">
          <a:extLst>
            <a:ext uri="{FF2B5EF4-FFF2-40B4-BE49-F238E27FC236}">
              <a16:creationId xmlns:a16="http://schemas.microsoft.com/office/drawing/2014/main" id="{B7DE7DED-7D84-41FA-8B28-9BE062A0724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606" name="Text Box 8169">
          <a:extLst>
            <a:ext uri="{FF2B5EF4-FFF2-40B4-BE49-F238E27FC236}">
              <a16:creationId xmlns:a16="http://schemas.microsoft.com/office/drawing/2014/main" id="{56E87CAF-6511-4807-8774-48FBE382AEA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607" name="Text Box 8169">
          <a:extLst>
            <a:ext uri="{FF2B5EF4-FFF2-40B4-BE49-F238E27FC236}">
              <a16:creationId xmlns:a16="http://schemas.microsoft.com/office/drawing/2014/main" id="{D0D8F2A8-A9AA-4B43-BBEA-4BFF4A625FC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608" name="Text Box 8169">
          <a:extLst>
            <a:ext uri="{FF2B5EF4-FFF2-40B4-BE49-F238E27FC236}">
              <a16:creationId xmlns:a16="http://schemas.microsoft.com/office/drawing/2014/main" id="{19C9C22B-0FEA-48FE-A8C7-5F8BDC17606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609" name="Text Box 8169">
          <a:extLst>
            <a:ext uri="{FF2B5EF4-FFF2-40B4-BE49-F238E27FC236}">
              <a16:creationId xmlns:a16="http://schemas.microsoft.com/office/drawing/2014/main" id="{5D9D70D8-0283-45A8-9AB8-AC70A96E40A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610" name="Text Box 8169">
          <a:extLst>
            <a:ext uri="{FF2B5EF4-FFF2-40B4-BE49-F238E27FC236}">
              <a16:creationId xmlns:a16="http://schemas.microsoft.com/office/drawing/2014/main" id="{320C78A2-7C73-4D25-9F87-77236986FAD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611" name="Text Box 8169">
          <a:extLst>
            <a:ext uri="{FF2B5EF4-FFF2-40B4-BE49-F238E27FC236}">
              <a16:creationId xmlns:a16="http://schemas.microsoft.com/office/drawing/2014/main" id="{F96F8E14-5485-4FDF-8DE9-F2A70297032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612" name="Text Box 8169">
          <a:extLst>
            <a:ext uri="{FF2B5EF4-FFF2-40B4-BE49-F238E27FC236}">
              <a16:creationId xmlns:a16="http://schemas.microsoft.com/office/drawing/2014/main" id="{6018B9AD-85F2-4C33-8BF1-A3E9DD1D62F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613" name="Text Box 8169">
          <a:extLst>
            <a:ext uri="{FF2B5EF4-FFF2-40B4-BE49-F238E27FC236}">
              <a16:creationId xmlns:a16="http://schemas.microsoft.com/office/drawing/2014/main" id="{71C4A0F8-8BAA-4828-BBAF-8E6E0946EBC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614" name="Text Box 8169">
          <a:extLst>
            <a:ext uri="{FF2B5EF4-FFF2-40B4-BE49-F238E27FC236}">
              <a16:creationId xmlns:a16="http://schemas.microsoft.com/office/drawing/2014/main" id="{0E607BF3-99D1-43C2-BA79-D077EF48D26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615" name="Text Box 8169">
          <a:extLst>
            <a:ext uri="{FF2B5EF4-FFF2-40B4-BE49-F238E27FC236}">
              <a16:creationId xmlns:a16="http://schemas.microsoft.com/office/drawing/2014/main" id="{93965E7C-2624-4FA4-A55A-99791075A01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16" name="Text Box 8169">
          <a:extLst>
            <a:ext uri="{FF2B5EF4-FFF2-40B4-BE49-F238E27FC236}">
              <a16:creationId xmlns:a16="http://schemas.microsoft.com/office/drawing/2014/main" id="{2231FD3D-9895-492F-818D-884EE380038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17" name="Text Box 8169">
          <a:extLst>
            <a:ext uri="{FF2B5EF4-FFF2-40B4-BE49-F238E27FC236}">
              <a16:creationId xmlns:a16="http://schemas.microsoft.com/office/drawing/2014/main" id="{784DB690-7DB6-47A3-BEBD-4727B74A6BE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18" name="Text Box 8169">
          <a:extLst>
            <a:ext uri="{FF2B5EF4-FFF2-40B4-BE49-F238E27FC236}">
              <a16:creationId xmlns:a16="http://schemas.microsoft.com/office/drawing/2014/main" id="{B8CD9904-E4EA-48D2-BE99-50E63B88D28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19" name="Text Box 8169">
          <a:extLst>
            <a:ext uri="{FF2B5EF4-FFF2-40B4-BE49-F238E27FC236}">
              <a16:creationId xmlns:a16="http://schemas.microsoft.com/office/drawing/2014/main" id="{0B3D7E29-60DA-4600-9E44-C350E9F6B7F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20" name="Text Box 8169">
          <a:extLst>
            <a:ext uri="{FF2B5EF4-FFF2-40B4-BE49-F238E27FC236}">
              <a16:creationId xmlns:a16="http://schemas.microsoft.com/office/drawing/2014/main" id="{86B600E8-ECDF-4B29-95EF-35D9DEE0C04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21" name="Text Box 8169">
          <a:extLst>
            <a:ext uri="{FF2B5EF4-FFF2-40B4-BE49-F238E27FC236}">
              <a16:creationId xmlns:a16="http://schemas.microsoft.com/office/drawing/2014/main" id="{25111D74-988B-4AA0-87BA-C575CD6662A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22" name="Text Box 8169">
          <a:extLst>
            <a:ext uri="{FF2B5EF4-FFF2-40B4-BE49-F238E27FC236}">
              <a16:creationId xmlns:a16="http://schemas.microsoft.com/office/drawing/2014/main" id="{CD434B51-E863-48C7-A5BB-2CA77D790A3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23" name="Text Box 8169">
          <a:extLst>
            <a:ext uri="{FF2B5EF4-FFF2-40B4-BE49-F238E27FC236}">
              <a16:creationId xmlns:a16="http://schemas.microsoft.com/office/drawing/2014/main" id="{B093E6AA-DCE3-45D9-B041-B6E832F11A2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24" name="Text Box 8169">
          <a:extLst>
            <a:ext uri="{FF2B5EF4-FFF2-40B4-BE49-F238E27FC236}">
              <a16:creationId xmlns:a16="http://schemas.microsoft.com/office/drawing/2014/main" id="{9DC91175-B212-43AB-860D-679B036B467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25" name="Text Box 8169">
          <a:extLst>
            <a:ext uri="{FF2B5EF4-FFF2-40B4-BE49-F238E27FC236}">
              <a16:creationId xmlns:a16="http://schemas.microsoft.com/office/drawing/2014/main" id="{CAB3D98D-BF4D-4FC2-B381-DB7C3C12354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26" name="Text Box 8169">
          <a:extLst>
            <a:ext uri="{FF2B5EF4-FFF2-40B4-BE49-F238E27FC236}">
              <a16:creationId xmlns:a16="http://schemas.microsoft.com/office/drawing/2014/main" id="{9CBB2F82-0715-41AD-ACBE-FAAD65698E6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27" name="Text Box 8169">
          <a:extLst>
            <a:ext uri="{FF2B5EF4-FFF2-40B4-BE49-F238E27FC236}">
              <a16:creationId xmlns:a16="http://schemas.microsoft.com/office/drawing/2014/main" id="{C5959B0C-2449-49AF-9AF9-B33A50042DE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28" name="Text Box 8169">
          <a:extLst>
            <a:ext uri="{FF2B5EF4-FFF2-40B4-BE49-F238E27FC236}">
              <a16:creationId xmlns:a16="http://schemas.microsoft.com/office/drawing/2014/main" id="{B6BDD2A7-6D74-4DD7-84F6-06C63CB8DFA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29" name="Text Box 8169">
          <a:extLst>
            <a:ext uri="{FF2B5EF4-FFF2-40B4-BE49-F238E27FC236}">
              <a16:creationId xmlns:a16="http://schemas.microsoft.com/office/drawing/2014/main" id="{8EACBD41-B2EE-4BCB-93F0-DC07EA00BB6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30" name="Text Box 8169">
          <a:extLst>
            <a:ext uri="{FF2B5EF4-FFF2-40B4-BE49-F238E27FC236}">
              <a16:creationId xmlns:a16="http://schemas.microsoft.com/office/drawing/2014/main" id="{F5BEFC68-1963-4B4D-8FFA-E176CEA0252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31" name="Text Box 8169">
          <a:extLst>
            <a:ext uri="{FF2B5EF4-FFF2-40B4-BE49-F238E27FC236}">
              <a16:creationId xmlns:a16="http://schemas.microsoft.com/office/drawing/2014/main" id="{CFC905B4-9E67-41DA-92C5-AAA7C169D54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32" name="Text Box 8169">
          <a:extLst>
            <a:ext uri="{FF2B5EF4-FFF2-40B4-BE49-F238E27FC236}">
              <a16:creationId xmlns:a16="http://schemas.microsoft.com/office/drawing/2014/main" id="{33DEFCE2-DDA6-48FE-9C5B-87FD44F6164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33" name="Text Box 8169">
          <a:extLst>
            <a:ext uri="{FF2B5EF4-FFF2-40B4-BE49-F238E27FC236}">
              <a16:creationId xmlns:a16="http://schemas.microsoft.com/office/drawing/2014/main" id="{03DE89AA-B2B5-45C6-8E64-BB15F6991C5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34" name="Text Box 8169">
          <a:extLst>
            <a:ext uri="{FF2B5EF4-FFF2-40B4-BE49-F238E27FC236}">
              <a16:creationId xmlns:a16="http://schemas.microsoft.com/office/drawing/2014/main" id="{28C2F209-2980-4028-959B-148664CD67C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35" name="Text Box 8169">
          <a:extLst>
            <a:ext uri="{FF2B5EF4-FFF2-40B4-BE49-F238E27FC236}">
              <a16:creationId xmlns:a16="http://schemas.microsoft.com/office/drawing/2014/main" id="{BD7830AA-C73C-4885-A0B7-B25AA2145C0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36" name="Text Box 8169">
          <a:extLst>
            <a:ext uri="{FF2B5EF4-FFF2-40B4-BE49-F238E27FC236}">
              <a16:creationId xmlns:a16="http://schemas.microsoft.com/office/drawing/2014/main" id="{790393A0-E238-4F88-8BFE-1292FDA1685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37" name="Text Box 8169">
          <a:extLst>
            <a:ext uri="{FF2B5EF4-FFF2-40B4-BE49-F238E27FC236}">
              <a16:creationId xmlns:a16="http://schemas.microsoft.com/office/drawing/2014/main" id="{4D1F71DC-7B0B-4E64-8BA0-35A29F88E92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38" name="Text Box 8169">
          <a:extLst>
            <a:ext uri="{FF2B5EF4-FFF2-40B4-BE49-F238E27FC236}">
              <a16:creationId xmlns:a16="http://schemas.microsoft.com/office/drawing/2014/main" id="{D8BD7FCC-534C-4F54-9EBA-C9D3A660B27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39" name="Text Box 8169">
          <a:extLst>
            <a:ext uri="{FF2B5EF4-FFF2-40B4-BE49-F238E27FC236}">
              <a16:creationId xmlns:a16="http://schemas.microsoft.com/office/drawing/2014/main" id="{BA6A0E54-84B5-4959-AC63-5EFB9280CEE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40" name="Text Box 8169">
          <a:extLst>
            <a:ext uri="{FF2B5EF4-FFF2-40B4-BE49-F238E27FC236}">
              <a16:creationId xmlns:a16="http://schemas.microsoft.com/office/drawing/2014/main" id="{24679364-EDC1-4D31-9F90-199CE0625B0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41" name="Text Box 8169">
          <a:extLst>
            <a:ext uri="{FF2B5EF4-FFF2-40B4-BE49-F238E27FC236}">
              <a16:creationId xmlns:a16="http://schemas.microsoft.com/office/drawing/2014/main" id="{315C8FBA-776F-4DDB-B0A4-559031FE0EC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42" name="Text Box 8169">
          <a:extLst>
            <a:ext uri="{FF2B5EF4-FFF2-40B4-BE49-F238E27FC236}">
              <a16:creationId xmlns:a16="http://schemas.microsoft.com/office/drawing/2014/main" id="{A837EE08-7889-4F60-BEAB-A1910E21745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43" name="Text Box 8169">
          <a:extLst>
            <a:ext uri="{FF2B5EF4-FFF2-40B4-BE49-F238E27FC236}">
              <a16:creationId xmlns:a16="http://schemas.microsoft.com/office/drawing/2014/main" id="{9BAB761F-FAEB-4112-813D-0F1A72CA68B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44" name="Text Box 8169">
          <a:extLst>
            <a:ext uri="{FF2B5EF4-FFF2-40B4-BE49-F238E27FC236}">
              <a16:creationId xmlns:a16="http://schemas.microsoft.com/office/drawing/2014/main" id="{25A8ED7B-7BA7-4F73-B02A-D98BB9BF614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45" name="Text Box 8169">
          <a:extLst>
            <a:ext uri="{FF2B5EF4-FFF2-40B4-BE49-F238E27FC236}">
              <a16:creationId xmlns:a16="http://schemas.microsoft.com/office/drawing/2014/main" id="{26462D6A-3D75-450C-8C4B-56F32AFD6B0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46" name="Text Box 8169">
          <a:extLst>
            <a:ext uri="{FF2B5EF4-FFF2-40B4-BE49-F238E27FC236}">
              <a16:creationId xmlns:a16="http://schemas.microsoft.com/office/drawing/2014/main" id="{B3E63E07-4CD4-43BE-B2A9-6940EC20522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47" name="Text Box 8169">
          <a:extLst>
            <a:ext uri="{FF2B5EF4-FFF2-40B4-BE49-F238E27FC236}">
              <a16:creationId xmlns:a16="http://schemas.microsoft.com/office/drawing/2014/main" id="{9568724B-80EC-45A0-9BC7-3FDFC22DF56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48" name="Text Box 8169">
          <a:extLst>
            <a:ext uri="{FF2B5EF4-FFF2-40B4-BE49-F238E27FC236}">
              <a16:creationId xmlns:a16="http://schemas.microsoft.com/office/drawing/2014/main" id="{9E76FC13-B641-4F7E-BD17-61A46778E78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49" name="Text Box 8169">
          <a:extLst>
            <a:ext uri="{FF2B5EF4-FFF2-40B4-BE49-F238E27FC236}">
              <a16:creationId xmlns:a16="http://schemas.microsoft.com/office/drawing/2014/main" id="{B2B45B40-687C-4AB6-8337-747B7DAF1F3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50" name="Text Box 8169">
          <a:extLst>
            <a:ext uri="{FF2B5EF4-FFF2-40B4-BE49-F238E27FC236}">
              <a16:creationId xmlns:a16="http://schemas.microsoft.com/office/drawing/2014/main" id="{8544296E-A9A3-4F55-82B3-84DBB0A5601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51" name="Text Box 8169">
          <a:extLst>
            <a:ext uri="{FF2B5EF4-FFF2-40B4-BE49-F238E27FC236}">
              <a16:creationId xmlns:a16="http://schemas.microsoft.com/office/drawing/2014/main" id="{74B72AD1-B1C1-465F-BF80-E3579F242AB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52" name="Text Box 8169">
          <a:extLst>
            <a:ext uri="{FF2B5EF4-FFF2-40B4-BE49-F238E27FC236}">
              <a16:creationId xmlns:a16="http://schemas.microsoft.com/office/drawing/2014/main" id="{1E253A10-F20C-41F2-B9A4-2B138AF2423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53" name="Text Box 8169">
          <a:extLst>
            <a:ext uri="{FF2B5EF4-FFF2-40B4-BE49-F238E27FC236}">
              <a16:creationId xmlns:a16="http://schemas.microsoft.com/office/drawing/2014/main" id="{B658C732-8985-41A0-874F-57F793DEC46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54" name="Text Box 8169">
          <a:extLst>
            <a:ext uri="{FF2B5EF4-FFF2-40B4-BE49-F238E27FC236}">
              <a16:creationId xmlns:a16="http://schemas.microsoft.com/office/drawing/2014/main" id="{DDE220C7-D65D-4C90-8E3B-39C2926B398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55" name="Text Box 8169">
          <a:extLst>
            <a:ext uri="{FF2B5EF4-FFF2-40B4-BE49-F238E27FC236}">
              <a16:creationId xmlns:a16="http://schemas.microsoft.com/office/drawing/2014/main" id="{874FF3E8-BB8C-4DC2-BDB9-BCB280857F9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56" name="Text Box 8169">
          <a:extLst>
            <a:ext uri="{FF2B5EF4-FFF2-40B4-BE49-F238E27FC236}">
              <a16:creationId xmlns:a16="http://schemas.microsoft.com/office/drawing/2014/main" id="{18470E63-874D-4616-8E62-950738D0D3D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57" name="Text Box 8169">
          <a:extLst>
            <a:ext uri="{FF2B5EF4-FFF2-40B4-BE49-F238E27FC236}">
              <a16:creationId xmlns:a16="http://schemas.microsoft.com/office/drawing/2014/main" id="{E35687AB-7150-44A8-B9AA-0F4E20A0848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58" name="Text Box 8169">
          <a:extLst>
            <a:ext uri="{FF2B5EF4-FFF2-40B4-BE49-F238E27FC236}">
              <a16:creationId xmlns:a16="http://schemas.microsoft.com/office/drawing/2014/main" id="{86C08796-F712-45BD-B337-123D90DA443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59" name="Text Box 8169">
          <a:extLst>
            <a:ext uri="{FF2B5EF4-FFF2-40B4-BE49-F238E27FC236}">
              <a16:creationId xmlns:a16="http://schemas.microsoft.com/office/drawing/2014/main" id="{4C34AD96-2D2A-4CFB-8273-4DBBB7B1D3E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60" name="Text Box 8169">
          <a:extLst>
            <a:ext uri="{FF2B5EF4-FFF2-40B4-BE49-F238E27FC236}">
              <a16:creationId xmlns:a16="http://schemas.microsoft.com/office/drawing/2014/main" id="{E4ED2AB2-E531-4D2A-9800-CF3170F93CB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61" name="Text Box 8169">
          <a:extLst>
            <a:ext uri="{FF2B5EF4-FFF2-40B4-BE49-F238E27FC236}">
              <a16:creationId xmlns:a16="http://schemas.microsoft.com/office/drawing/2014/main" id="{19A7AE93-F34D-496D-9944-05B4719CAE3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62" name="Text Box 8169">
          <a:extLst>
            <a:ext uri="{FF2B5EF4-FFF2-40B4-BE49-F238E27FC236}">
              <a16:creationId xmlns:a16="http://schemas.microsoft.com/office/drawing/2014/main" id="{89934521-A736-44AC-9E6F-65DBCB5C977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63" name="Text Box 8169">
          <a:extLst>
            <a:ext uri="{FF2B5EF4-FFF2-40B4-BE49-F238E27FC236}">
              <a16:creationId xmlns:a16="http://schemas.microsoft.com/office/drawing/2014/main" id="{60E57591-8431-4EAC-907F-899BB67A481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64" name="Text Box 8169">
          <a:extLst>
            <a:ext uri="{FF2B5EF4-FFF2-40B4-BE49-F238E27FC236}">
              <a16:creationId xmlns:a16="http://schemas.microsoft.com/office/drawing/2014/main" id="{6D5AFBC2-A6A2-479C-B3B9-661B9300E43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65" name="Text Box 8169">
          <a:extLst>
            <a:ext uri="{FF2B5EF4-FFF2-40B4-BE49-F238E27FC236}">
              <a16:creationId xmlns:a16="http://schemas.microsoft.com/office/drawing/2014/main" id="{E2FA6BD7-F8BE-4C66-949E-C6CB2C6B7E9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66" name="Text Box 8169">
          <a:extLst>
            <a:ext uri="{FF2B5EF4-FFF2-40B4-BE49-F238E27FC236}">
              <a16:creationId xmlns:a16="http://schemas.microsoft.com/office/drawing/2014/main" id="{724E0145-FBB0-41D0-87BE-378DFB8D8F3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67" name="Text Box 8169">
          <a:extLst>
            <a:ext uri="{FF2B5EF4-FFF2-40B4-BE49-F238E27FC236}">
              <a16:creationId xmlns:a16="http://schemas.microsoft.com/office/drawing/2014/main" id="{41491A04-85B0-4369-91F3-03A77D9AD19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68" name="Text Box 8169">
          <a:extLst>
            <a:ext uri="{FF2B5EF4-FFF2-40B4-BE49-F238E27FC236}">
              <a16:creationId xmlns:a16="http://schemas.microsoft.com/office/drawing/2014/main" id="{90DFB4E5-01B5-40CB-8A06-9758A4A0088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69" name="Text Box 8169">
          <a:extLst>
            <a:ext uri="{FF2B5EF4-FFF2-40B4-BE49-F238E27FC236}">
              <a16:creationId xmlns:a16="http://schemas.microsoft.com/office/drawing/2014/main" id="{D3494931-35E0-4D55-AC0A-68117FCDBEC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70" name="Text Box 8169">
          <a:extLst>
            <a:ext uri="{FF2B5EF4-FFF2-40B4-BE49-F238E27FC236}">
              <a16:creationId xmlns:a16="http://schemas.microsoft.com/office/drawing/2014/main" id="{ED43E353-1B0A-4CE2-A4E1-2F4521DA85A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71" name="Text Box 8169">
          <a:extLst>
            <a:ext uri="{FF2B5EF4-FFF2-40B4-BE49-F238E27FC236}">
              <a16:creationId xmlns:a16="http://schemas.microsoft.com/office/drawing/2014/main" id="{A6F293C3-96E2-4E8B-BA5E-85A9B13C861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72" name="Text Box 8169">
          <a:extLst>
            <a:ext uri="{FF2B5EF4-FFF2-40B4-BE49-F238E27FC236}">
              <a16:creationId xmlns:a16="http://schemas.microsoft.com/office/drawing/2014/main" id="{05110527-0A69-4917-B9ED-BE6F03C1CEE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73" name="Text Box 8169">
          <a:extLst>
            <a:ext uri="{FF2B5EF4-FFF2-40B4-BE49-F238E27FC236}">
              <a16:creationId xmlns:a16="http://schemas.microsoft.com/office/drawing/2014/main" id="{7F2D8703-4108-423D-9FA9-391E13D9CDB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74" name="Text Box 8169">
          <a:extLst>
            <a:ext uri="{FF2B5EF4-FFF2-40B4-BE49-F238E27FC236}">
              <a16:creationId xmlns:a16="http://schemas.microsoft.com/office/drawing/2014/main" id="{E266F92E-34FA-40C2-B21F-A79551BFE9D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75" name="Text Box 8169">
          <a:extLst>
            <a:ext uri="{FF2B5EF4-FFF2-40B4-BE49-F238E27FC236}">
              <a16:creationId xmlns:a16="http://schemas.microsoft.com/office/drawing/2014/main" id="{2E1E03AA-D0F3-455A-B19C-205B1C45350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76" name="Text Box 8169">
          <a:extLst>
            <a:ext uri="{FF2B5EF4-FFF2-40B4-BE49-F238E27FC236}">
              <a16:creationId xmlns:a16="http://schemas.microsoft.com/office/drawing/2014/main" id="{716B1B47-22D1-4464-9EAE-178CE37DBBC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77" name="Text Box 8169">
          <a:extLst>
            <a:ext uri="{FF2B5EF4-FFF2-40B4-BE49-F238E27FC236}">
              <a16:creationId xmlns:a16="http://schemas.microsoft.com/office/drawing/2014/main" id="{15CC8D48-796E-4356-B933-ED7213C0CBD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78" name="Text Box 8169">
          <a:extLst>
            <a:ext uri="{FF2B5EF4-FFF2-40B4-BE49-F238E27FC236}">
              <a16:creationId xmlns:a16="http://schemas.microsoft.com/office/drawing/2014/main" id="{1B501E26-5643-4E94-B81B-CA1407FAEF0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79" name="Text Box 8169">
          <a:extLst>
            <a:ext uri="{FF2B5EF4-FFF2-40B4-BE49-F238E27FC236}">
              <a16:creationId xmlns:a16="http://schemas.microsoft.com/office/drawing/2014/main" id="{FAC0EDB7-C8E7-48DE-9167-4EB3AD2CFBF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80" name="Text Box 8169">
          <a:extLst>
            <a:ext uri="{FF2B5EF4-FFF2-40B4-BE49-F238E27FC236}">
              <a16:creationId xmlns:a16="http://schemas.microsoft.com/office/drawing/2014/main" id="{4FF37116-BAD7-4544-B85B-8C6BBF5CC3C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81" name="Text Box 8169">
          <a:extLst>
            <a:ext uri="{FF2B5EF4-FFF2-40B4-BE49-F238E27FC236}">
              <a16:creationId xmlns:a16="http://schemas.microsoft.com/office/drawing/2014/main" id="{07FC66CE-6B18-497F-ABBA-45AE7A4F61C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82" name="Text Box 8169">
          <a:extLst>
            <a:ext uri="{FF2B5EF4-FFF2-40B4-BE49-F238E27FC236}">
              <a16:creationId xmlns:a16="http://schemas.microsoft.com/office/drawing/2014/main" id="{E08CE1CA-48E1-4F9C-B3D2-88FDE6292EC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83" name="Text Box 8169">
          <a:extLst>
            <a:ext uri="{FF2B5EF4-FFF2-40B4-BE49-F238E27FC236}">
              <a16:creationId xmlns:a16="http://schemas.microsoft.com/office/drawing/2014/main" id="{9982B332-0721-4183-B0F7-E46F50C1B96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84" name="Text Box 8169">
          <a:extLst>
            <a:ext uri="{FF2B5EF4-FFF2-40B4-BE49-F238E27FC236}">
              <a16:creationId xmlns:a16="http://schemas.microsoft.com/office/drawing/2014/main" id="{53321E23-2D66-43ED-A1E8-C1D2730A59F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85" name="Text Box 8169">
          <a:extLst>
            <a:ext uri="{FF2B5EF4-FFF2-40B4-BE49-F238E27FC236}">
              <a16:creationId xmlns:a16="http://schemas.microsoft.com/office/drawing/2014/main" id="{DF7AA7A3-AD46-45F5-9143-B06F6FDA838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86" name="Text Box 8169">
          <a:extLst>
            <a:ext uri="{FF2B5EF4-FFF2-40B4-BE49-F238E27FC236}">
              <a16:creationId xmlns:a16="http://schemas.microsoft.com/office/drawing/2014/main" id="{6D23751D-6982-444B-B667-4A4F7B72B4E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87" name="Text Box 8169">
          <a:extLst>
            <a:ext uri="{FF2B5EF4-FFF2-40B4-BE49-F238E27FC236}">
              <a16:creationId xmlns:a16="http://schemas.microsoft.com/office/drawing/2014/main" id="{BB60AB76-80F2-4409-8361-FDBC6BB25BC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88" name="Text Box 8169">
          <a:extLst>
            <a:ext uri="{FF2B5EF4-FFF2-40B4-BE49-F238E27FC236}">
              <a16:creationId xmlns:a16="http://schemas.microsoft.com/office/drawing/2014/main" id="{D539F013-92CD-4AC1-A6E8-3E274C6C29F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89" name="Text Box 8169">
          <a:extLst>
            <a:ext uri="{FF2B5EF4-FFF2-40B4-BE49-F238E27FC236}">
              <a16:creationId xmlns:a16="http://schemas.microsoft.com/office/drawing/2014/main" id="{06F8C495-4166-4A06-BB35-D6825529653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90" name="Text Box 8169">
          <a:extLst>
            <a:ext uri="{FF2B5EF4-FFF2-40B4-BE49-F238E27FC236}">
              <a16:creationId xmlns:a16="http://schemas.microsoft.com/office/drawing/2014/main" id="{C2F49E73-F809-405F-BD55-F33F1C644A6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91" name="Text Box 8169">
          <a:extLst>
            <a:ext uri="{FF2B5EF4-FFF2-40B4-BE49-F238E27FC236}">
              <a16:creationId xmlns:a16="http://schemas.microsoft.com/office/drawing/2014/main" id="{56F1E6E9-8A58-4923-8410-4773ABE466C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92" name="Text Box 8169">
          <a:extLst>
            <a:ext uri="{FF2B5EF4-FFF2-40B4-BE49-F238E27FC236}">
              <a16:creationId xmlns:a16="http://schemas.microsoft.com/office/drawing/2014/main" id="{56DC40E5-3582-4FAC-A560-EE06B5AA661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93" name="Text Box 8169">
          <a:extLst>
            <a:ext uri="{FF2B5EF4-FFF2-40B4-BE49-F238E27FC236}">
              <a16:creationId xmlns:a16="http://schemas.microsoft.com/office/drawing/2014/main" id="{5BA11F5D-A8E7-4AA4-B9C6-1AD555715DC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94" name="Text Box 8169">
          <a:extLst>
            <a:ext uri="{FF2B5EF4-FFF2-40B4-BE49-F238E27FC236}">
              <a16:creationId xmlns:a16="http://schemas.microsoft.com/office/drawing/2014/main" id="{6BE66C6A-53D9-4A2E-A3DB-85E3FE890F3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95" name="Text Box 8169">
          <a:extLst>
            <a:ext uri="{FF2B5EF4-FFF2-40B4-BE49-F238E27FC236}">
              <a16:creationId xmlns:a16="http://schemas.microsoft.com/office/drawing/2014/main" id="{9DBBF6D6-A9A2-4496-B62A-6390B86082A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96" name="Text Box 8169">
          <a:extLst>
            <a:ext uri="{FF2B5EF4-FFF2-40B4-BE49-F238E27FC236}">
              <a16:creationId xmlns:a16="http://schemas.microsoft.com/office/drawing/2014/main" id="{D5F2F60C-7B95-45D2-944E-4449ECDA384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97" name="Text Box 8169">
          <a:extLst>
            <a:ext uri="{FF2B5EF4-FFF2-40B4-BE49-F238E27FC236}">
              <a16:creationId xmlns:a16="http://schemas.microsoft.com/office/drawing/2014/main" id="{0E766AC2-832E-4441-B6DB-FE0CEBC74D2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98" name="Text Box 8169">
          <a:extLst>
            <a:ext uri="{FF2B5EF4-FFF2-40B4-BE49-F238E27FC236}">
              <a16:creationId xmlns:a16="http://schemas.microsoft.com/office/drawing/2014/main" id="{D48BDA53-63BF-484F-A5AD-B74E90CCDCE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99" name="Text Box 8169">
          <a:extLst>
            <a:ext uri="{FF2B5EF4-FFF2-40B4-BE49-F238E27FC236}">
              <a16:creationId xmlns:a16="http://schemas.microsoft.com/office/drawing/2014/main" id="{810A6E6F-81E9-4955-B3D9-2A13BEB167B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00" name="Text Box 8169">
          <a:extLst>
            <a:ext uri="{FF2B5EF4-FFF2-40B4-BE49-F238E27FC236}">
              <a16:creationId xmlns:a16="http://schemas.microsoft.com/office/drawing/2014/main" id="{88446CAA-D4FA-4F45-97D0-46151B4865D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01" name="Text Box 8169">
          <a:extLst>
            <a:ext uri="{FF2B5EF4-FFF2-40B4-BE49-F238E27FC236}">
              <a16:creationId xmlns:a16="http://schemas.microsoft.com/office/drawing/2014/main" id="{C666DCB5-BB45-4CA6-84A2-9EB8B13CE50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02" name="Text Box 8169">
          <a:extLst>
            <a:ext uri="{FF2B5EF4-FFF2-40B4-BE49-F238E27FC236}">
              <a16:creationId xmlns:a16="http://schemas.microsoft.com/office/drawing/2014/main" id="{F1B989DA-8F3D-417C-9A8B-7B316750979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03" name="Text Box 8169">
          <a:extLst>
            <a:ext uri="{FF2B5EF4-FFF2-40B4-BE49-F238E27FC236}">
              <a16:creationId xmlns:a16="http://schemas.microsoft.com/office/drawing/2014/main" id="{91EB4D95-695D-4A81-B135-657882CAFE5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04" name="Text Box 8169">
          <a:extLst>
            <a:ext uri="{FF2B5EF4-FFF2-40B4-BE49-F238E27FC236}">
              <a16:creationId xmlns:a16="http://schemas.microsoft.com/office/drawing/2014/main" id="{FF842D43-9C5B-4478-B734-D2899238805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05" name="Text Box 8169">
          <a:extLst>
            <a:ext uri="{FF2B5EF4-FFF2-40B4-BE49-F238E27FC236}">
              <a16:creationId xmlns:a16="http://schemas.microsoft.com/office/drawing/2014/main" id="{F6CC6916-E044-4214-8795-B12C6234A23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06" name="Text Box 8169">
          <a:extLst>
            <a:ext uri="{FF2B5EF4-FFF2-40B4-BE49-F238E27FC236}">
              <a16:creationId xmlns:a16="http://schemas.microsoft.com/office/drawing/2014/main" id="{8185E465-3E86-4088-A7EB-3EC31BAEFDF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07" name="Text Box 8169">
          <a:extLst>
            <a:ext uri="{FF2B5EF4-FFF2-40B4-BE49-F238E27FC236}">
              <a16:creationId xmlns:a16="http://schemas.microsoft.com/office/drawing/2014/main" id="{9383109F-E18E-4AC1-8401-A6BF8C40100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08" name="Text Box 8169">
          <a:extLst>
            <a:ext uri="{FF2B5EF4-FFF2-40B4-BE49-F238E27FC236}">
              <a16:creationId xmlns:a16="http://schemas.microsoft.com/office/drawing/2014/main" id="{2B9283A3-586C-430C-83E6-0B71E0E213C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09" name="Text Box 8169">
          <a:extLst>
            <a:ext uri="{FF2B5EF4-FFF2-40B4-BE49-F238E27FC236}">
              <a16:creationId xmlns:a16="http://schemas.microsoft.com/office/drawing/2014/main" id="{D7BD8C3A-FA9B-42E2-8866-C1AB5E51FBC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10" name="Text Box 8169">
          <a:extLst>
            <a:ext uri="{FF2B5EF4-FFF2-40B4-BE49-F238E27FC236}">
              <a16:creationId xmlns:a16="http://schemas.microsoft.com/office/drawing/2014/main" id="{914D637D-635E-4F93-98F5-C60ABB50B36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11" name="Text Box 8169">
          <a:extLst>
            <a:ext uri="{FF2B5EF4-FFF2-40B4-BE49-F238E27FC236}">
              <a16:creationId xmlns:a16="http://schemas.microsoft.com/office/drawing/2014/main" id="{F71A9973-0741-4575-A7DF-28F9D803F91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12" name="Text Box 8169">
          <a:extLst>
            <a:ext uri="{FF2B5EF4-FFF2-40B4-BE49-F238E27FC236}">
              <a16:creationId xmlns:a16="http://schemas.microsoft.com/office/drawing/2014/main" id="{A41A6F4C-1ED1-43D7-998E-373D3A11149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13" name="Text Box 8169">
          <a:extLst>
            <a:ext uri="{FF2B5EF4-FFF2-40B4-BE49-F238E27FC236}">
              <a16:creationId xmlns:a16="http://schemas.microsoft.com/office/drawing/2014/main" id="{837FD499-D8D2-43CB-8D4C-84292DF9ABE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14" name="Text Box 8169">
          <a:extLst>
            <a:ext uri="{FF2B5EF4-FFF2-40B4-BE49-F238E27FC236}">
              <a16:creationId xmlns:a16="http://schemas.microsoft.com/office/drawing/2014/main" id="{F07FBA06-2678-450B-923A-B59ED0D1355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15" name="Text Box 8169">
          <a:extLst>
            <a:ext uri="{FF2B5EF4-FFF2-40B4-BE49-F238E27FC236}">
              <a16:creationId xmlns:a16="http://schemas.microsoft.com/office/drawing/2014/main" id="{7DB7D4C9-E81F-465A-9075-5FE2B014335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16" name="Text Box 8169">
          <a:extLst>
            <a:ext uri="{FF2B5EF4-FFF2-40B4-BE49-F238E27FC236}">
              <a16:creationId xmlns:a16="http://schemas.microsoft.com/office/drawing/2014/main" id="{D557F0E4-B0C1-48B3-88E6-86B05540FE6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17" name="Text Box 8169">
          <a:extLst>
            <a:ext uri="{FF2B5EF4-FFF2-40B4-BE49-F238E27FC236}">
              <a16:creationId xmlns:a16="http://schemas.microsoft.com/office/drawing/2014/main" id="{AEB08ECD-78D2-45E0-AAD1-6F53BEFA527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18" name="Text Box 8169">
          <a:extLst>
            <a:ext uri="{FF2B5EF4-FFF2-40B4-BE49-F238E27FC236}">
              <a16:creationId xmlns:a16="http://schemas.microsoft.com/office/drawing/2014/main" id="{17C53BCC-4CD2-4F6D-858C-AE4DE62E610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19" name="Text Box 8169">
          <a:extLst>
            <a:ext uri="{FF2B5EF4-FFF2-40B4-BE49-F238E27FC236}">
              <a16:creationId xmlns:a16="http://schemas.microsoft.com/office/drawing/2014/main" id="{CB320F10-A9FE-4B7E-AB02-1E4F64609C5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20" name="Text Box 8169">
          <a:extLst>
            <a:ext uri="{FF2B5EF4-FFF2-40B4-BE49-F238E27FC236}">
              <a16:creationId xmlns:a16="http://schemas.microsoft.com/office/drawing/2014/main" id="{B93FAE43-A4C6-486D-89F2-8255F054107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21" name="Text Box 8169">
          <a:extLst>
            <a:ext uri="{FF2B5EF4-FFF2-40B4-BE49-F238E27FC236}">
              <a16:creationId xmlns:a16="http://schemas.microsoft.com/office/drawing/2014/main" id="{B4FA82D5-D93D-423E-A25B-38DEDDD67EF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22" name="Text Box 8169">
          <a:extLst>
            <a:ext uri="{FF2B5EF4-FFF2-40B4-BE49-F238E27FC236}">
              <a16:creationId xmlns:a16="http://schemas.microsoft.com/office/drawing/2014/main" id="{575EB929-BE6A-4386-A674-DB76647629F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23" name="Text Box 8169">
          <a:extLst>
            <a:ext uri="{FF2B5EF4-FFF2-40B4-BE49-F238E27FC236}">
              <a16:creationId xmlns:a16="http://schemas.microsoft.com/office/drawing/2014/main" id="{D8A141F8-0670-4630-858D-FAE7D00ED6F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24" name="Text Box 8169">
          <a:extLst>
            <a:ext uri="{FF2B5EF4-FFF2-40B4-BE49-F238E27FC236}">
              <a16:creationId xmlns:a16="http://schemas.microsoft.com/office/drawing/2014/main" id="{E4D586F5-EE7B-4CD4-B7D3-1C5E3BBD283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25" name="Text Box 8169">
          <a:extLst>
            <a:ext uri="{FF2B5EF4-FFF2-40B4-BE49-F238E27FC236}">
              <a16:creationId xmlns:a16="http://schemas.microsoft.com/office/drawing/2014/main" id="{23605B3E-913D-4491-AF13-FC9B6742C3F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26" name="Text Box 8169">
          <a:extLst>
            <a:ext uri="{FF2B5EF4-FFF2-40B4-BE49-F238E27FC236}">
              <a16:creationId xmlns:a16="http://schemas.microsoft.com/office/drawing/2014/main" id="{80670EA5-F3E4-4176-B428-D0356831916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27" name="Text Box 8169">
          <a:extLst>
            <a:ext uri="{FF2B5EF4-FFF2-40B4-BE49-F238E27FC236}">
              <a16:creationId xmlns:a16="http://schemas.microsoft.com/office/drawing/2014/main" id="{439A22EC-4ABE-46B0-8F9A-40B2658A663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728" name="Text Box 8169">
          <a:extLst>
            <a:ext uri="{FF2B5EF4-FFF2-40B4-BE49-F238E27FC236}">
              <a16:creationId xmlns:a16="http://schemas.microsoft.com/office/drawing/2014/main" id="{A84A7E43-2950-4A74-8865-C63097A3F45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729" name="Text Box 8169">
          <a:extLst>
            <a:ext uri="{FF2B5EF4-FFF2-40B4-BE49-F238E27FC236}">
              <a16:creationId xmlns:a16="http://schemas.microsoft.com/office/drawing/2014/main" id="{C91F33F3-05C9-4D8A-84F3-6483606C684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730" name="Text Box 8169">
          <a:extLst>
            <a:ext uri="{FF2B5EF4-FFF2-40B4-BE49-F238E27FC236}">
              <a16:creationId xmlns:a16="http://schemas.microsoft.com/office/drawing/2014/main" id="{D73A8B9E-31CC-498F-AFC5-A616742A02D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731" name="Text Box 8169">
          <a:extLst>
            <a:ext uri="{FF2B5EF4-FFF2-40B4-BE49-F238E27FC236}">
              <a16:creationId xmlns:a16="http://schemas.microsoft.com/office/drawing/2014/main" id="{46F95E1C-10E1-483A-B8B1-5185A64ADF1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732" name="Text Box 8169">
          <a:extLst>
            <a:ext uri="{FF2B5EF4-FFF2-40B4-BE49-F238E27FC236}">
              <a16:creationId xmlns:a16="http://schemas.microsoft.com/office/drawing/2014/main" id="{EAC7047D-654A-49D4-8EC4-64047488C38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733" name="Text Box 8169">
          <a:extLst>
            <a:ext uri="{FF2B5EF4-FFF2-40B4-BE49-F238E27FC236}">
              <a16:creationId xmlns:a16="http://schemas.microsoft.com/office/drawing/2014/main" id="{92C27B1B-FAFF-4A90-A42F-2938405A5B2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734" name="Text Box 8169">
          <a:extLst>
            <a:ext uri="{FF2B5EF4-FFF2-40B4-BE49-F238E27FC236}">
              <a16:creationId xmlns:a16="http://schemas.microsoft.com/office/drawing/2014/main" id="{4AFA09EE-E36B-4330-AA91-DA7F87C8DED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735" name="Text Box 8169">
          <a:extLst>
            <a:ext uri="{FF2B5EF4-FFF2-40B4-BE49-F238E27FC236}">
              <a16:creationId xmlns:a16="http://schemas.microsoft.com/office/drawing/2014/main" id="{D601B68D-2F5B-4121-AB65-E6AF6A5809B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736" name="Text Box 8169">
          <a:extLst>
            <a:ext uri="{FF2B5EF4-FFF2-40B4-BE49-F238E27FC236}">
              <a16:creationId xmlns:a16="http://schemas.microsoft.com/office/drawing/2014/main" id="{DAD31A9E-D6AF-4BCB-B27A-760279E9C03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737" name="Text Box 8169">
          <a:extLst>
            <a:ext uri="{FF2B5EF4-FFF2-40B4-BE49-F238E27FC236}">
              <a16:creationId xmlns:a16="http://schemas.microsoft.com/office/drawing/2014/main" id="{F3C48422-DA3B-469E-B803-2E773F64CF3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738" name="Text Box 8169">
          <a:extLst>
            <a:ext uri="{FF2B5EF4-FFF2-40B4-BE49-F238E27FC236}">
              <a16:creationId xmlns:a16="http://schemas.microsoft.com/office/drawing/2014/main" id="{D900ED55-D450-4D1C-8C49-355D634B7C4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739" name="Text Box 8169">
          <a:extLst>
            <a:ext uri="{FF2B5EF4-FFF2-40B4-BE49-F238E27FC236}">
              <a16:creationId xmlns:a16="http://schemas.microsoft.com/office/drawing/2014/main" id="{AB8FF8CE-1486-435A-A36F-5B79BFD0617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740" name="Text Box 8169">
          <a:extLst>
            <a:ext uri="{FF2B5EF4-FFF2-40B4-BE49-F238E27FC236}">
              <a16:creationId xmlns:a16="http://schemas.microsoft.com/office/drawing/2014/main" id="{2989C9EC-0FA3-4420-AC91-B83F41BE642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741" name="Text Box 8169">
          <a:extLst>
            <a:ext uri="{FF2B5EF4-FFF2-40B4-BE49-F238E27FC236}">
              <a16:creationId xmlns:a16="http://schemas.microsoft.com/office/drawing/2014/main" id="{FB478972-B2E9-416F-98E9-C8552021CB8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42" name="Text Box 8169">
          <a:extLst>
            <a:ext uri="{FF2B5EF4-FFF2-40B4-BE49-F238E27FC236}">
              <a16:creationId xmlns:a16="http://schemas.microsoft.com/office/drawing/2014/main" id="{B1948601-E881-4BB4-8A90-6AC72922D2A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43" name="Text Box 8169">
          <a:extLst>
            <a:ext uri="{FF2B5EF4-FFF2-40B4-BE49-F238E27FC236}">
              <a16:creationId xmlns:a16="http://schemas.microsoft.com/office/drawing/2014/main" id="{E1A12A32-B705-4243-9281-AC2023C416F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44" name="Text Box 8169">
          <a:extLst>
            <a:ext uri="{FF2B5EF4-FFF2-40B4-BE49-F238E27FC236}">
              <a16:creationId xmlns:a16="http://schemas.microsoft.com/office/drawing/2014/main" id="{BEEA6563-FDF5-43A8-AE21-D3D89D116E9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45" name="Text Box 8169">
          <a:extLst>
            <a:ext uri="{FF2B5EF4-FFF2-40B4-BE49-F238E27FC236}">
              <a16:creationId xmlns:a16="http://schemas.microsoft.com/office/drawing/2014/main" id="{792AD28B-05FF-4FBD-9FDC-0E1B0241ADD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46" name="Text Box 8169">
          <a:extLst>
            <a:ext uri="{FF2B5EF4-FFF2-40B4-BE49-F238E27FC236}">
              <a16:creationId xmlns:a16="http://schemas.microsoft.com/office/drawing/2014/main" id="{73ED4E46-ABCE-4532-82BC-01288BEF3B5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47" name="Text Box 8169">
          <a:extLst>
            <a:ext uri="{FF2B5EF4-FFF2-40B4-BE49-F238E27FC236}">
              <a16:creationId xmlns:a16="http://schemas.microsoft.com/office/drawing/2014/main" id="{A3EE82B2-199D-4E8F-9460-1ABA94824CB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48" name="Text Box 8169">
          <a:extLst>
            <a:ext uri="{FF2B5EF4-FFF2-40B4-BE49-F238E27FC236}">
              <a16:creationId xmlns:a16="http://schemas.microsoft.com/office/drawing/2014/main" id="{A6473285-8770-4F60-B6AC-FB7D23C07CC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49" name="Text Box 8169">
          <a:extLst>
            <a:ext uri="{FF2B5EF4-FFF2-40B4-BE49-F238E27FC236}">
              <a16:creationId xmlns:a16="http://schemas.microsoft.com/office/drawing/2014/main" id="{FA0C3AA0-50A2-4B8F-A336-E3CCCE150CD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50" name="Text Box 8169">
          <a:extLst>
            <a:ext uri="{FF2B5EF4-FFF2-40B4-BE49-F238E27FC236}">
              <a16:creationId xmlns:a16="http://schemas.microsoft.com/office/drawing/2014/main" id="{C80C0FD7-1B69-4A81-BFE1-AA2BAED09F4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51" name="Text Box 8169">
          <a:extLst>
            <a:ext uri="{FF2B5EF4-FFF2-40B4-BE49-F238E27FC236}">
              <a16:creationId xmlns:a16="http://schemas.microsoft.com/office/drawing/2014/main" id="{02F2BA80-50F3-4AF7-8EA5-51BEF5701FA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52" name="Text Box 8169">
          <a:extLst>
            <a:ext uri="{FF2B5EF4-FFF2-40B4-BE49-F238E27FC236}">
              <a16:creationId xmlns:a16="http://schemas.microsoft.com/office/drawing/2014/main" id="{340B6594-1BA9-46FE-85F2-6BEA065CDF6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53" name="Text Box 8169">
          <a:extLst>
            <a:ext uri="{FF2B5EF4-FFF2-40B4-BE49-F238E27FC236}">
              <a16:creationId xmlns:a16="http://schemas.microsoft.com/office/drawing/2014/main" id="{70EB8F7D-69E6-48C1-B24D-3D2E7647467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54" name="Text Box 8169">
          <a:extLst>
            <a:ext uri="{FF2B5EF4-FFF2-40B4-BE49-F238E27FC236}">
              <a16:creationId xmlns:a16="http://schemas.microsoft.com/office/drawing/2014/main" id="{999EBE60-B5E4-4238-9042-CFDBBBC78F9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55" name="Text Box 8169">
          <a:extLst>
            <a:ext uri="{FF2B5EF4-FFF2-40B4-BE49-F238E27FC236}">
              <a16:creationId xmlns:a16="http://schemas.microsoft.com/office/drawing/2014/main" id="{0A2032E6-45CE-446B-9559-0284BD5D463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56" name="Text Box 8169">
          <a:extLst>
            <a:ext uri="{FF2B5EF4-FFF2-40B4-BE49-F238E27FC236}">
              <a16:creationId xmlns:a16="http://schemas.microsoft.com/office/drawing/2014/main" id="{A708C580-BB8A-47BD-A7E9-55EA2024B6E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57" name="Text Box 8169">
          <a:extLst>
            <a:ext uri="{FF2B5EF4-FFF2-40B4-BE49-F238E27FC236}">
              <a16:creationId xmlns:a16="http://schemas.microsoft.com/office/drawing/2014/main" id="{CD990D22-AE0F-437B-98F1-7E4CA487D5D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58" name="Text Box 8169">
          <a:extLst>
            <a:ext uri="{FF2B5EF4-FFF2-40B4-BE49-F238E27FC236}">
              <a16:creationId xmlns:a16="http://schemas.microsoft.com/office/drawing/2014/main" id="{85FD3A9A-0F57-4D1E-92E2-80986B3D263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59" name="Text Box 8169">
          <a:extLst>
            <a:ext uri="{FF2B5EF4-FFF2-40B4-BE49-F238E27FC236}">
              <a16:creationId xmlns:a16="http://schemas.microsoft.com/office/drawing/2014/main" id="{488E0794-4494-4320-B7D0-324F5E4790A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60" name="Text Box 8169">
          <a:extLst>
            <a:ext uri="{FF2B5EF4-FFF2-40B4-BE49-F238E27FC236}">
              <a16:creationId xmlns:a16="http://schemas.microsoft.com/office/drawing/2014/main" id="{B070A358-0549-4AAD-BC70-7F96275947C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61" name="Text Box 8169">
          <a:extLst>
            <a:ext uri="{FF2B5EF4-FFF2-40B4-BE49-F238E27FC236}">
              <a16:creationId xmlns:a16="http://schemas.microsoft.com/office/drawing/2014/main" id="{256790DB-15F4-4401-84BB-2A8696A2C85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62" name="Text Box 8169">
          <a:extLst>
            <a:ext uri="{FF2B5EF4-FFF2-40B4-BE49-F238E27FC236}">
              <a16:creationId xmlns:a16="http://schemas.microsoft.com/office/drawing/2014/main" id="{0946D12B-E4AC-4FDC-B69D-F397D89B729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63" name="Text Box 8169">
          <a:extLst>
            <a:ext uri="{FF2B5EF4-FFF2-40B4-BE49-F238E27FC236}">
              <a16:creationId xmlns:a16="http://schemas.microsoft.com/office/drawing/2014/main" id="{15271675-DBE5-4EBF-ACEE-2C6B340AF76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64" name="Text Box 8169">
          <a:extLst>
            <a:ext uri="{FF2B5EF4-FFF2-40B4-BE49-F238E27FC236}">
              <a16:creationId xmlns:a16="http://schemas.microsoft.com/office/drawing/2014/main" id="{FE912E25-B82E-4886-91EC-E80E6FAD078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65" name="Text Box 8169">
          <a:extLst>
            <a:ext uri="{FF2B5EF4-FFF2-40B4-BE49-F238E27FC236}">
              <a16:creationId xmlns:a16="http://schemas.microsoft.com/office/drawing/2014/main" id="{B36A23EE-4F12-4C90-870A-05E4F7129E2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66" name="Text Box 8169">
          <a:extLst>
            <a:ext uri="{FF2B5EF4-FFF2-40B4-BE49-F238E27FC236}">
              <a16:creationId xmlns:a16="http://schemas.microsoft.com/office/drawing/2014/main" id="{FD87F4FB-430D-4704-950B-A73879A20F2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67" name="Text Box 8169">
          <a:extLst>
            <a:ext uri="{FF2B5EF4-FFF2-40B4-BE49-F238E27FC236}">
              <a16:creationId xmlns:a16="http://schemas.microsoft.com/office/drawing/2014/main" id="{FEFB2566-2059-4DAE-9ABC-1804FA365D6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68" name="Text Box 8169">
          <a:extLst>
            <a:ext uri="{FF2B5EF4-FFF2-40B4-BE49-F238E27FC236}">
              <a16:creationId xmlns:a16="http://schemas.microsoft.com/office/drawing/2014/main" id="{AAA03FCB-43A1-4F04-A09C-5E293804C9D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69" name="Text Box 8169">
          <a:extLst>
            <a:ext uri="{FF2B5EF4-FFF2-40B4-BE49-F238E27FC236}">
              <a16:creationId xmlns:a16="http://schemas.microsoft.com/office/drawing/2014/main" id="{F97D236F-04E9-4F81-A725-C9A24774C09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70" name="Text Box 8169">
          <a:extLst>
            <a:ext uri="{FF2B5EF4-FFF2-40B4-BE49-F238E27FC236}">
              <a16:creationId xmlns:a16="http://schemas.microsoft.com/office/drawing/2014/main" id="{6784A27A-E87E-4169-BE3C-7D53617310C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71" name="Text Box 8169">
          <a:extLst>
            <a:ext uri="{FF2B5EF4-FFF2-40B4-BE49-F238E27FC236}">
              <a16:creationId xmlns:a16="http://schemas.microsoft.com/office/drawing/2014/main" id="{16F5FA60-76DF-4F3D-A28C-D036AE9F21A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72" name="Text Box 8169">
          <a:extLst>
            <a:ext uri="{FF2B5EF4-FFF2-40B4-BE49-F238E27FC236}">
              <a16:creationId xmlns:a16="http://schemas.microsoft.com/office/drawing/2014/main" id="{924643C8-F52E-49CD-BBB1-146912E2DC6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73" name="Text Box 8169">
          <a:extLst>
            <a:ext uri="{FF2B5EF4-FFF2-40B4-BE49-F238E27FC236}">
              <a16:creationId xmlns:a16="http://schemas.microsoft.com/office/drawing/2014/main" id="{F2900BF3-E2FD-49D7-B90A-3D87CD59372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74" name="Text Box 8169">
          <a:extLst>
            <a:ext uri="{FF2B5EF4-FFF2-40B4-BE49-F238E27FC236}">
              <a16:creationId xmlns:a16="http://schemas.microsoft.com/office/drawing/2014/main" id="{99871322-630D-4F27-90ED-75FF80EDF3B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75" name="Text Box 8169">
          <a:extLst>
            <a:ext uri="{FF2B5EF4-FFF2-40B4-BE49-F238E27FC236}">
              <a16:creationId xmlns:a16="http://schemas.microsoft.com/office/drawing/2014/main" id="{601FD820-31C9-4641-895B-DFD09D9DC93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76" name="Text Box 8169">
          <a:extLst>
            <a:ext uri="{FF2B5EF4-FFF2-40B4-BE49-F238E27FC236}">
              <a16:creationId xmlns:a16="http://schemas.microsoft.com/office/drawing/2014/main" id="{71CE0694-461B-4B88-8A96-98EFBA9B203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77" name="Text Box 8169">
          <a:extLst>
            <a:ext uri="{FF2B5EF4-FFF2-40B4-BE49-F238E27FC236}">
              <a16:creationId xmlns:a16="http://schemas.microsoft.com/office/drawing/2014/main" id="{0A4C63A5-A9F7-4F81-8CFF-57B8C85E263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78" name="Text Box 8169">
          <a:extLst>
            <a:ext uri="{FF2B5EF4-FFF2-40B4-BE49-F238E27FC236}">
              <a16:creationId xmlns:a16="http://schemas.microsoft.com/office/drawing/2014/main" id="{8A0FDF45-44A1-4DB6-81B8-F54340D7A9E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79" name="Text Box 8169">
          <a:extLst>
            <a:ext uri="{FF2B5EF4-FFF2-40B4-BE49-F238E27FC236}">
              <a16:creationId xmlns:a16="http://schemas.microsoft.com/office/drawing/2014/main" id="{B4AC8B09-F933-4F26-9956-AA35DCD5F67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80" name="Text Box 8169">
          <a:extLst>
            <a:ext uri="{FF2B5EF4-FFF2-40B4-BE49-F238E27FC236}">
              <a16:creationId xmlns:a16="http://schemas.microsoft.com/office/drawing/2014/main" id="{B3EB00E3-EFEA-4E89-B1E5-26C6B8D215D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81" name="Text Box 8169">
          <a:extLst>
            <a:ext uri="{FF2B5EF4-FFF2-40B4-BE49-F238E27FC236}">
              <a16:creationId xmlns:a16="http://schemas.microsoft.com/office/drawing/2014/main" id="{95949083-3406-4149-A73F-72EF273AFE6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82" name="Text Box 8169">
          <a:extLst>
            <a:ext uri="{FF2B5EF4-FFF2-40B4-BE49-F238E27FC236}">
              <a16:creationId xmlns:a16="http://schemas.microsoft.com/office/drawing/2014/main" id="{0F1F0845-2095-4414-B51C-A3EC3A6FCEF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783" name="Text Box 8169">
          <a:extLst>
            <a:ext uri="{FF2B5EF4-FFF2-40B4-BE49-F238E27FC236}">
              <a16:creationId xmlns:a16="http://schemas.microsoft.com/office/drawing/2014/main" id="{2AC2D7FF-25C0-49AB-B4D7-76F875DB485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784" name="Text Box 8169">
          <a:extLst>
            <a:ext uri="{FF2B5EF4-FFF2-40B4-BE49-F238E27FC236}">
              <a16:creationId xmlns:a16="http://schemas.microsoft.com/office/drawing/2014/main" id="{7F6AC1FB-3C4B-466F-A52C-696F96E369A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785" name="Text Box 8169">
          <a:extLst>
            <a:ext uri="{FF2B5EF4-FFF2-40B4-BE49-F238E27FC236}">
              <a16:creationId xmlns:a16="http://schemas.microsoft.com/office/drawing/2014/main" id="{9BCD1CB9-5BCD-40CD-8953-2ED586B1FDF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786" name="Text Box 8169">
          <a:extLst>
            <a:ext uri="{FF2B5EF4-FFF2-40B4-BE49-F238E27FC236}">
              <a16:creationId xmlns:a16="http://schemas.microsoft.com/office/drawing/2014/main" id="{7C4A84B3-EC93-4F8A-BB2A-025B745D549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787" name="Text Box 8169">
          <a:extLst>
            <a:ext uri="{FF2B5EF4-FFF2-40B4-BE49-F238E27FC236}">
              <a16:creationId xmlns:a16="http://schemas.microsoft.com/office/drawing/2014/main" id="{E6F0F105-233D-4F5C-9531-2FE4B8F8B62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788" name="Text Box 8169">
          <a:extLst>
            <a:ext uri="{FF2B5EF4-FFF2-40B4-BE49-F238E27FC236}">
              <a16:creationId xmlns:a16="http://schemas.microsoft.com/office/drawing/2014/main" id="{8D4FAB68-7709-4B6A-8D2A-A7D768356E2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789" name="Text Box 8169">
          <a:extLst>
            <a:ext uri="{FF2B5EF4-FFF2-40B4-BE49-F238E27FC236}">
              <a16:creationId xmlns:a16="http://schemas.microsoft.com/office/drawing/2014/main" id="{5555B908-8188-4FF8-9BDA-33725CCAC27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790" name="Text Box 8169">
          <a:extLst>
            <a:ext uri="{FF2B5EF4-FFF2-40B4-BE49-F238E27FC236}">
              <a16:creationId xmlns:a16="http://schemas.microsoft.com/office/drawing/2014/main" id="{846DBFCB-3431-4289-922B-85B6104F3DE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791" name="Text Box 8169">
          <a:extLst>
            <a:ext uri="{FF2B5EF4-FFF2-40B4-BE49-F238E27FC236}">
              <a16:creationId xmlns:a16="http://schemas.microsoft.com/office/drawing/2014/main" id="{56336EA0-1133-4696-B90A-D5AD5F6CEFD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792" name="Text Box 8169">
          <a:extLst>
            <a:ext uri="{FF2B5EF4-FFF2-40B4-BE49-F238E27FC236}">
              <a16:creationId xmlns:a16="http://schemas.microsoft.com/office/drawing/2014/main" id="{C8FBCE1A-3070-4D13-B800-1706BB67CD4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793" name="Text Box 8169">
          <a:extLst>
            <a:ext uri="{FF2B5EF4-FFF2-40B4-BE49-F238E27FC236}">
              <a16:creationId xmlns:a16="http://schemas.microsoft.com/office/drawing/2014/main" id="{ACBAF28A-58C6-41C8-B876-E7A5E4D4267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794" name="Text Box 8169">
          <a:extLst>
            <a:ext uri="{FF2B5EF4-FFF2-40B4-BE49-F238E27FC236}">
              <a16:creationId xmlns:a16="http://schemas.microsoft.com/office/drawing/2014/main" id="{15EA869B-3D89-4E48-922A-AF6178ED43F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795" name="Text Box 8169">
          <a:extLst>
            <a:ext uri="{FF2B5EF4-FFF2-40B4-BE49-F238E27FC236}">
              <a16:creationId xmlns:a16="http://schemas.microsoft.com/office/drawing/2014/main" id="{96C9EDE1-42E5-4505-A1D5-8D357F9E4C7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796" name="Text Box 8169">
          <a:extLst>
            <a:ext uri="{FF2B5EF4-FFF2-40B4-BE49-F238E27FC236}">
              <a16:creationId xmlns:a16="http://schemas.microsoft.com/office/drawing/2014/main" id="{56EA4E78-C661-4FC6-BF91-3E2BBED921D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97" name="Text Box 8169">
          <a:extLst>
            <a:ext uri="{FF2B5EF4-FFF2-40B4-BE49-F238E27FC236}">
              <a16:creationId xmlns:a16="http://schemas.microsoft.com/office/drawing/2014/main" id="{83A27C21-B324-46BD-BBD2-B041FAB237A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98" name="Text Box 8169">
          <a:extLst>
            <a:ext uri="{FF2B5EF4-FFF2-40B4-BE49-F238E27FC236}">
              <a16:creationId xmlns:a16="http://schemas.microsoft.com/office/drawing/2014/main" id="{B1FC011A-1749-4E34-B2E5-E21D14CD460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99" name="Text Box 8169">
          <a:extLst>
            <a:ext uri="{FF2B5EF4-FFF2-40B4-BE49-F238E27FC236}">
              <a16:creationId xmlns:a16="http://schemas.microsoft.com/office/drawing/2014/main" id="{5F0E11F5-0886-4937-A5C3-6144CAFFCBC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00" name="Text Box 8169">
          <a:extLst>
            <a:ext uri="{FF2B5EF4-FFF2-40B4-BE49-F238E27FC236}">
              <a16:creationId xmlns:a16="http://schemas.microsoft.com/office/drawing/2014/main" id="{F8A6304B-6F56-448C-A12D-3F516CF105A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01" name="Text Box 8169">
          <a:extLst>
            <a:ext uri="{FF2B5EF4-FFF2-40B4-BE49-F238E27FC236}">
              <a16:creationId xmlns:a16="http://schemas.microsoft.com/office/drawing/2014/main" id="{C5658807-560F-4516-90FA-9F8131C458E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02" name="Text Box 8169">
          <a:extLst>
            <a:ext uri="{FF2B5EF4-FFF2-40B4-BE49-F238E27FC236}">
              <a16:creationId xmlns:a16="http://schemas.microsoft.com/office/drawing/2014/main" id="{4AC1693B-8ED5-405A-A4DD-BC010E483DD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03" name="Text Box 8169">
          <a:extLst>
            <a:ext uri="{FF2B5EF4-FFF2-40B4-BE49-F238E27FC236}">
              <a16:creationId xmlns:a16="http://schemas.microsoft.com/office/drawing/2014/main" id="{CCA8F18F-4B6C-4BC2-B0E3-B68251B45A4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04" name="Text Box 8169">
          <a:extLst>
            <a:ext uri="{FF2B5EF4-FFF2-40B4-BE49-F238E27FC236}">
              <a16:creationId xmlns:a16="http://schemas.microsoft.com/office/drawing/2014/main" id="{6B87A09B-1DDA-4CBB-B95C-487145B8619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05" name="Text Box 8169">
          <a:extLst>
            <a:ext uri="{FF2B5EF4-FFF2-40B4-BE49-F238E27FC236}">
              <a16:creationId xmlns:a16="http://schemas.microsoft.com/office/drawing/2014/main" id="{BFD59E9F-781B-4DF9-9490-3807F66DB53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06" name="Text Box 8169">
          <a:extLst>
            <a:ext uri="{FF2B5EF4-FFF2-40B4-BE49-F238E27FC236}">
              <a16:creationId xmlns:a16="http://schemas.microsoft.com/office/drawing/2014/main" id="{865C3A86-C084-4F47-82DB-67573ECB5BF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07" name="Text Box 8169">
          <a:extLst>
            <a:ext uri="{FF2B5EF4-FFF2-40B4-BE49-F238E27FC236}">
              <a16:creationId xmlns:a16="http://schemas.microsoft.com/office/drawing/2014/main" id="{6000C875-7BD7-433E-99F4-785C1BF4FE5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08" name="Text Box 8169">
          <a:extLst>
            <a:ext uri="{FF2B5EF4-FFF2-40B4-BE49-F238E27FC236}">
              <a16:creationId xmlns:a16="http://schemas.microsoft.com/office/drawing/2014/main" id="{A1D96FEA-4435-4CCF-ADA9-D0EE61644FD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09" name="Text Box 8169">
          <a:extLst>
            <a:ext uri="{FF2B5EF4-FFF2-40B4-BE49-F238E27FC236}">
              <a16:creationId xmlns:a16="http://schemas.microsoft.com/office/drawing/2014/main" id="{81830515-F1F5-4C08-B46D-E244772D794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10" name="Text Box 8169">
          <a:extLst>
            <a:ext uri="{FF2B5EF4-FFF2-40B4-BE49-F238E27FC236}">
              <a16:creationId xmlns:a16="http://schemas.microsoft.com/office/drawing/2014/main" id="{F101A965-AE5D-4861-8C63-1E0991AD2DB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11" name="Text Box 8169">
          <a:extLst>
            <a:ext uri="{FF2B5EF4-FFF2-40B4-BE49-F238E27FC236}">
              <a16:creationId xmlns:a16="http://schemas.microsoft.com/office/drawing/2014/main" id="{718BD993-CFA4-46AC-A5AC-646456227AB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12" name="Text Box 8169">
          <a:extLst>
            <a:ext uri="{FF2B5EF4-FFF2-40B4-BE49-F238E27FC236}">
              <a16:creationId xmlns:a16="http://schemas.microsoft.com/office/drawing/2014/main" id="{D4F73741-7BD9-4003-B860-E6DA2D052AE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13" name="Text Box 8169">
          <a:extLst>
            <a:ext uri="{FF2B5EF4-FFF2-40B4-BE49-F238E27FC236}">
              <a16:creationId xmlns:a16="http://schemas.microsoft.com/office/drawing/2014/main" id="{0BFFB485-EC74-4E4B-8741-17A1C2393B8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14" name="Text Box 8169">
          <a:extLst>
            <a:ext uri="{FF2B5EF4-FFF2-40B4-BE49-F238E27FC236}">
              <a16:creationId xmlns:a16="http://schemas.microsoft.com/office/drawing/2014/main" id="{82DB61A8-293B-4CBB-A68F-8119D6E7554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15" name="Text Box 8169">
          <a:extLst>
            <a:ext uri="{FF2B5EF4-FFF2-40B4-BE49-F238E27FC236}">
              <a16:creationId xmlns:a16="http://schemas.microsoft.com/office/drawing/2014/main" id="{2B3D252D-9F9B-4C96-99BC-D6C0BB6C02B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16" name="Text Box 8169">
          <a:extLst>
            <a:ext uri="{FF2B5EF4-FFF2-40B4-BE49-F238E27FC236}">
              <a16:creationId xmlns:a16="http://schemas.microsoft.com/office/drawing/2014/main" id="{E3312F5A-16BA-429B-A989-E9E3EDDC6FB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17" name="Text Box 8169">
          <a:extLst>
            <a:ext uri="{FF2B5EF4-FFF2-40B4-BE49-F238E27FC236}">
              <a16:creationId xmlns:a16="http://schemas.microsoft.com/office/drawing/2014/main" id="{EB6DCB78-F683-4E3A-8F0D-DE6817F4195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18" name="Text Box 8169">
          <a:extLst>
            <a:ext uri="{FF2B5EF4-FFF2-40B4-BE49-F238E27FC236}">
              <a16:creationId xmlns:a16="http://schemas.microsoft.com/office/drawing/2014/main" id="{19AE1A73-9EE0-449B-BC9A-81CC68B6274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19" name="Text Box 8169">
          <a:extLst>
            <a:ext uri="{FF2B5EF4-FFF2-40B4-BE49-F238E27FC236}">
              <a16:creationId xmlns:a16="http://schemas.microsoft.com/office/drawing/2014/main" id="{5DEC9CCF-8426-4436-9CE3-68CA3F34176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20" name="Text Box 8169">
          <a:extLst>
            <a:ext uri="{FF2B5EF4-FFF2-40B4-BE49-F238E27FC236}">
              <a16:creationId xmlns:a16="http://schemas.microsoft.com/office/drawing/2014/main" id="{890105A3-8E5C-43DB-9714-99030248E59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21" name="Text Box 8169">
          <a:extLst>
            <a:ext uri="{FF2B5EF4-FFF2-40B4-BE49-F238E27FC236}">
              <a16:creationId xmlns:a16="http://schemas.microsoft.com/office/drawing/2014/main" id="{227F7EA4-D6AF-427D-BAE5-D818B1CC525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22" name="Text Box 8169">
          <a:extLst>
            <a:ext uri="{FF2B5EF4-FFF2-40B4-BE49-F238E27FC236}">
              <a16:creationId xmlns:a16="http://schemas.microsoft.com/office/drawing/2014/main" id="{45EABA27-B188-48B3-8ECC-E5A8ACFC320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23" name="Text Box 8169">
          <a:extLst>
            <a:ext uri="{FF2B5EF4-FFF2-40B4-BE49-F238E27FC236}">
              <a16:creationId xmlns:a16="http://schemas.microsoft.com/office/drawing/2014/main" id="{FAB2F227-4FB7-426A-AA75-7DEA7411F3E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24" name="Text Box 8169">
          <a:extLst>
            <a:ext uri="{FF2B5EF4-FFF2-40B4-BE49-F238E27FC236}">
              <a16:creationId xmlns:a16="http://schemas.microsoft.com/office/drawing/2014/main" id="{39DC3E92-1CE3-4D7D-9CA7-8F94257C677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25" name="Text Box 8169">
          <a:extLst>
            <a:ext uri="{FF2B5EF4-FFF2-40B4-BE49-F238E27FC236}">
              <a16:creationId xmlns:a16="http://schemas.microsoft.com/office/drawing/2014/main" id="{58D1621C-C4E1-452B-AFFF-85058616550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26" name="Text Box 8169">
          <a:extLst>
            <a:ext uri="{FF2B5EF4-FFF2-40B4-BE49-F238E27FC236}">
              <a16:creationId xmlns:a16="http://schemas.microsoft.com/office/drawing/2014/main" id="{3082ECBA-C35F-4E14-881C-5D80287FABA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27" name="Text Box 8169">
          <a:extLst>
            <a:ext uri="{FF2B5EF4-FFF2-40B4-BE49-F238E27FC236}">
              <a16:creationId xmlns:a16="http://schemas.microsoft.com/office/drawing/2014/main" id="{5BEE9DF2-D244-488C-9698-C6B710E87BB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28" name="Text Box 8169">
          <a:extLst>
            <a:ext uri="{FF2B5EF4-FFF2-40B4-BE49-F238E27FC236}">
              <a16:creationId xmlns:a16="http://schemas.microsoft.com/office/drawing/2014/main" id="{D7D379B6-E6B4-4EC9-AF6E-7E271BA1627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29" name="Text Box 8169">
          <a:extLst>
            <a:ext uri="{FF2B5EF4-FFF2-40B4-BE49-F238E27FC236}">
              <a16:creationId xmlns:a16="http://schemas.microsoft.com/office/drawing/2014/main" id="{69241A00-0DEC-430F-BE7F-ABF4381E045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30" name="Text Box 8169">
          <a:extLst>
            <a:ext uri="{FF2B5EF4-FFF2-40B4-BE49-F238E27FC236}">
              <a16:creationId xmlns:a16="http://schemas.microsoft.com/office/drawing/2014/main" id="{9445C28D-DF8B-4BF5-8C9E-65B93BC8A1F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31" name="Text Box 8169">
          <a:extLst>
            <a:ext uri="{FF2B5EF4-FFF2-40B4-BE49-F238E27FC236}">
              <a16:creationId xmlns:a16="http://schemas.microsoft.com/office/drawing/2014/main" id="{6BA213C7-F6BF-48A3-BFE7-AA7A82F0FB8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32" name="Text Box 8169">
          <a:extLst>
            <a:ext uri="{FF2B5EF4-FFF2-40B4-BE49-F238E27FC236}">
              <a16:creationId xmlns:a16="http://schemas.microsoft.com/office/drawing/2014/main" id="{C0BBDAFA-4923-4CB1-8114-5CAAFCC2122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33" name="Text Box 8169">
          <a:extLst>
            <a:ext uri="{FF2B5EF4-FFF2-40B4-BE49-F238E27FC236}">
              <a16:creationId xmlns:a16="http://schemas.microsoft.com/office/drawing/2014/main" id="{AC839AD7-AE16-4719-AE56-90CC0C7B624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34" name="Text Box 8169">
          <a:extLst>
            <a:ext uri="{FF2B5EF4-FFF2-40B4-BE49-F238E27FC236}">
              <a16:creationId xmlns:a16="http://schemas.microsoft.com/office/drawing/2014/main" id="{10A68E20-D66E-4589-9995-A1433FE7877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35" name="Text Box 8169">
          <a:extLst>
            <a:ext uri="{FF2B5EF4-FFF2-40B4-BE49-F238E27FC236}">
              <a16:creationId xmlns:a16="http://schemas.microsoft.com/office/drawing/2014/main" id="{D6E10D4B-4449-481E-B34B-AD6776940DF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36" name="Text Box 8169">
          <a:extLst>
            <a:ext uri="{FF2B5EF4-FFF2-40B4-BE49-F238E27FC236}">
              <a16:creationId xmlns:a16="http://schemas.microsoft.com/office/drawing/2014/main" id="{1B5E77E3-1C0B-44A0-BA81-9B02C32724C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37" name="Text Box 8169">
          <a:extLst>
            <a:ext uri="{FF2B5EF4-FFF2-40B4-BE49-F238E27FC236}">
              <a16:creationId xmlns:a16="http://schemas.microsoft.com/office/drawing/2014/main" id="{C2836266-9BDA-4322-BFEA-71056D3B21A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38" name="Text Box 8169">
          <a:extLst>
            <a:ext uri="{FF2B5EF4-FFF2-40B4-BE49-F238E27FC236}">
              <a16:creationId xmlns:a16="http://schemas.microsoft.com/office/drawing/2014/main" id="{727A7CD8-2ECD-42CC-8DF9-40F48DDA033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839" name="Text Box 8169">
          <a:extLst>
            <a:ext uri="{FF2B5EF4-FFF2-40B4-BE49-F238E27FC236}">
              <a16:creationId xmlns:a16="http://schemas.microsoft.com/office/drawing/2014/main" id="{1AB9EA32-64B3-444F-8F67-987959AAD70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840" name="Text Box 8169">
          <a:extLst>
            <a:ext uri="{FF2B5EF4-FFF2-40B4-BE49-F238E27FC236}">
              <a16:creationId xmlns:a16="http://schemas.microsoft.com/office/drawing/2014/main" id="{8F9BC483-7468-40B3-9726-E57D2CDC43F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841" name="Text Box 8169">
          <a:extLst>
            <a:ext uri="{FF2B5EF4-FFF2-40B4-BE49-F238E27FC236}">
              <a16:creationId xmlns:a16="http://schemas.microsoft.com/office/drawing/2014/main" id="{37FA986D-B33A-4559-B677-2B90C802B23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842" name="Text Box 8169">
          <a:extLst>
            <a:ext uri="{FF2B5EF4-FFF2-40B4-BE49-F238E27FC236}">
              <a16:creationId xmlns:a16="http://schemas.microsoft.com/office/drawing/2014/main" id="{7798C08F-40D1-44DB-B9AC-55A3599B8BD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843" name="Text Box 8169">
          <a:extLst>
            <a:ext uri="{FF2B5EF4-FFF2-40B4-BE49-F238E27FC236}">
              <a16:creationId xmlns:a16="http://schemas.microsoft.com/office/drawing/2014/main" id="{ED8DB91A-9642-4E0C-95FF-19201FFEF7B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844" name="Text Box 8169">
          <a:extLst>
            <a:ext uri="{FF2B5EF4-FFF2-40B4-BE49-F238E27FC236}">
              <a16:creationId xmlns:a16="http://schemas.microsoft.com/office/drawing/2014/main" id="{1F6AD08E-7CB0-4DC3-9FDF-ECFE74038A5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845" name="Text Box 8169">
          <a:extLst>
            <a:ext uri="{FF2B5EF4-FFF2-40B4-BE49-F238E27FC236}">
              <a16:creationId xmlns:a16="http://schemas.microsoft.com/office/drawing/2014/main" id="{59310E73-F4D8-4D0D-AC78-11CBAC82029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846" name="Text Box 8169">
          <a:extLst>
            <a:ext uri="{FF2B5EF4-FFF2-40B4-BE49-F238E27FC236}">
              <a16:creationId xmlns:a16="http://schemas.microsoft.com/office/drawing/2014/main" id="{A1B7724C-EBF6-4453-82CA-65D8204FEE5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847" name="Text Box 8169">
          <a:extLst>
            <a:ext uri="{FF2B5EF4-FFF2-40B4-BE49-F238E27FC236}">
              <a16:creationId xmlns:a16="http://schemas.microsoft.com/office/drawing/2014/main" id="{B5448E8F-6932-4102-9B99-43867B1D803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848" name="Text Box 8169">
          <a:extLst>
            <a:ext uri="{FF2B5EF4-FFF2-40B4-BE49-F238E27FC236}">
              <a16:creationId xmlns:a16="http://schemas.microsoft.com/office/drawing/2014/main" id="{6DE379E0-A0F0-4066-95FD-64C537A0282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849" name="Text Box 8169">
          <a:extLst>
            <a:ext uri="{FF2B5EF4-FFF2-40B4-BE49-F238E27FC236}">
              <a16:creationId xmlns:a16="http://schemas.microsoft.com/office/drawing/2014/main" id="{AC1DF446-C5E6-49F9-812F-3C5D62A1783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850" name="Text Box 8169">
          <a:extLst>
            <a:ext uri="{FF2B5EF4-FFF2-40B4-BE49-F238E27FC236}">
              <a16:creationId xmlns:a16="http://schemas.microsoft.com/office/drawing/2014/main" id="{9CE2E8E6-7535-4E6A-A418-4F505CE0603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851" name="Text Box 8169">
          <a:extLst>
            <a:ext uri="{FF2B5EF4-FFF2-40B4-BE49-F238E27FC236}">
              <a16:creationId xmlns:a16="http://schemas.microsoft.com/office/drawing/2014/main" id="{5AF54161-C1A7-4BC3-84FE-6107886B6B0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852" name="Text Box 8169">
          <a:extLst>
            <a:ext uri="{FF2B5EF4-FFF2-40B4-BE49-F238E27FC236}">
              <a16:creationId xmlns:a16="http://schemas.microsoft.com/office/drawing/2014/main" id="{DEF65433-2966-4EA6-B91A-513210395DB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53" name="Text Box 8169">
          <a:extLst>
            <a:ext uri="{FF2B5EF4-FFF2-40B4-BE49-F238E27FC236}">
              <a16:creationId xmlns:a16="http://schemas.microsoft.com/office/drawing/2014/main" id="{11A881CF-B649-433D-8FB8-5C172532290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54" name="Text Box 8169">
          <a:extLst>
            <a:ext uri="{FF2B5EF4-FFF2-40B4-BE49-F238E27FC236}">
              <a16:creationId xmlns:a16="http://schemas.microsoft.com/office/drawing/2014/main" id="{A7D8AB06-EE9F-419B-BB44-FD8DE8BAE0C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55" name="Text Box 8169">
          <a:extLst>
            <a:ext uri="{FF2B5EF4-FFF2-40B4-BE49-F238E27FC236}">
              <a16:creationId xmlns:a16="http://schemas.microsoft.com/office/drawing/2014/main" id="{E095DE7E-4E22-4B08-A9C0-4D733E9FCEE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56" name="Text Box 8169">
          <a:extLst>
            <a:ext uri="{FF2B5EF4-FFF2-40B4-BE49-F238E27FC236}">
              <a16:creationId xmlns:a16="http://schemas.microsoft.com/office/drawing/2014/main" id="{6E403F7D-EF4B-414D-9C0D-79FCB090482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57" name="Text Box 8169">
          <a:extLst>
            <a:ext uri="{FF2B5EF4-FFF2-40B4-BE49-F238E27FC236}">
              <a16:creationId xmlns:a16="http://schemas.microsoft.com/office/drawing/2014/main" id="{A0DCD58C-5B0B-4C3C-A33F-532326E65BA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58" name="Text Box 8169">
          <a:extLst>
            <a:ext uri="{FF2B5EF4-FFF2-40B4-BE49-F238E27FC236}">
              <a16:creationId xmlns:a16="http://schemas.microsoft.com/office/drawing/2014/main" id="{53635770-FDBD-400F-B054-3D445DC687D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59" name="Text Box 8169">
          <a:extLst>
            <a:ext uri="{FF2B5EF4-FFF2-40B4-BE49-F238E27FC236}">
              <a16:creationId xmlns:a16="http://schemas.microsoft.com/office/drawing/2014/main" id="{AF8B5F06-37A1-49E7-AA43-6E45FA00718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60" name="Text Box 8169">
          <a:extLst>
            <a:ext uri="{FF2B5EF4-FFF2-40B4-BE49-F238E27FC236}">
              <a16:creationId xmlns:a16="http://schemas.microsoft.com/office/drawing/2014/main" id="{F23748C1-85B2-4BF4-9802-0A7FDE1330A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61" name="Text Box 8169">
          <a:extLst>
            <a:ext uri="{FF2B5EF4-FFF2-40B4-BE49-F238E27FC236}">
              <a16:creationId xmlns:a16="http://schemas.microsoft.com/office/drawing/2014/main" id="{76C8E743-1FCE-41FF-A82C-35965C54D16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62" name="Text Box 8169">
          <a:extLst>
            <a:ext uri="{FF2B5EF4-FFF2-40B4-BE49-F238E27FC236}">
              <a16:creationId xmlns:a16="http://schemas.microsoft.com/office/drawing/2014/main" id="{577183AC-49BE-4A86-B75D-15A57FCDA5D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63" name="Text Box 8169">
          <a:extLst>
            <a:ext uri="{FF2B5EF4-FFF2-40B4-BE49-F238E27FC236}">
              <a16:creationId xmlns:a16="http://schemas.microsoft.com/office/drawing/2014/main" id="{68533D2E-9D34-4DF0-AF8B-4D93C5FD807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64" name="Text Box 8169">
          <a:extLst>
            <a:ext uri="{FF2B5EF4-FFF2-40B4-BE49-F238E27FC236}">
              <a16:creationId xmlns:a16="http://schemas.microsoft.com/office/drawing/2014/main" id="{1A8671ED-CFA0-435A-8111-3438891FE1F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65" name="Text Box 8169">
          <a:extLst>
            <a:ext uri="{FF2B5EF4-FFF2-40B4-BE49-F238E27FC236}">
              <a16:creationId xmlns:a16="http://schemas.microsoft.com/office/drawing/2014/main" id="{73CB403E-74FA-435A-AB17-7AA4559FA22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66" name="Text Box 8169">
          <a:extLst>
            <a:ext uri="{FF2B5EF4-FFF2-40B4-BE49-F238E27FC236}">
              <a16:creationId xmlns:a16="http://schemas.microsoft.com/office/drawing/2014/main" id="{4DC37BCE-E1D6-4AD7-B9E1-7F5C9A69BD2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67" name="Text Box 8169">
          <a:extLst>
            <a:ext uri="{FF2B5EF4-FFF2-40B4-BE49-F238E27FC236}">
              <a16:creationId xmlns:a16="http://schemas.microsoft.com/office/drawing/2014/main" id="{D7340DE1-6CA5-4D87-AF7D-C1E849A0685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68" name="Text Box 8169">
          <a:extLst>
            <a:ext uri="{FF2B5EF4-FFF2-40B4-BE49-F238E27FC236}">
              <a16:creationId xmlns:a16="http://schemas.microsoft.com/office/drawing/2014/main" id="{51362175-CAF6-4001-939A-D9B3BA1851E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69" name="Text Box 8169">
          <a:extLst>
            <a:ext uri="{FF2B5EF4-FFF2-40B4-BE49-F238E27FC236}">
              <a16:creationId xmlns:a16="http://schemas.microsoft.com/office/drawing/2014/main" id="{1E22D7FB-F9E0-4C13-B6BB-CA3743BBF6C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70" name="Text Box 8169">
          <a:extLst>
            <a:ext uri="{FF2B5EF4-FFF2-40B4-BE49-F238E27FC236}">
              <a16:creationId xmlns:a16="http://schemas.microsoft.com/office/drawing/2014/main" id="{714EC1D5-D596-44FE-9BF9-9EC31E8E1FA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71" name="Text Box 8169">
          <a:extLst>
            <a:ext uri="{FF2B5EF4-FFF2-40B4-BE49-F238E27FC236}">
              <a16:creationId xmlns:a16="http://schemas.microsoft.com/office/drawing/2014/main" id="{0066ECBF-A572-4B62-840D-219B1B4D556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72" name="Text Box 8169">
          <a:extLst>
            <a:ext uri="{FF2B5EF4-FFF2-40B4-BE49-F238E27FC236}">
              <a16:creationId xmlns:a16="http://schemas.microsoft.com/office/drawing/2014/main" id="{3BD37EC7-96E9-4383-9652-9E5B399948D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73" name="Text Box 8169">
          <a:extLst>
            <a:ext uri="{FF2B5EF4-FFF2-40B4-BE49-F238E27FC236}">
              <a16:creationId xmlns:a16="http://schemas.microsoft.com/office/drawing/2014/main" id="{0FA6EA1E-E4D9-47E9-AD8F-7BE5FC60735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74" name="Text Box 8169">
          <a:extLst>
            <a:ext uri="{FF2B5EF4-FFF2-40B4-BE49-F238E27FC236}">
              <a16:creationId xmlns:a16="http://schemas.microsoft.com/office/drawing/2014/main" id="{52B9871C-47E8-4C6B-BA94-43D8ED29647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75" name="Text Box 8169">
          <a:extLst>
            <a:ext uri="{FF2B5EF4-FFF2-40B4-BE49-F238E27FC236}">
              <a16:creationId xmlns:a16="http://schemas.microsoft.com/office/drawing/2014/main" id="{D886EBFD-FD0A-4DC4-92E5-3FC4845052E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76" name="Text Box 8169">
          <a:extLst>
            <a:ext uri="{FF2B5EF4-FFF2-40B4-BE49-F238E27FC236}">
              <a16:creationId xmlns:a16="http://schemas.microsoft.com/office/drawing/2014/main" id="{1A827927-084A-4BAE-A96A-2C99DA057A8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77" name="Text Box 8169">
          <a:extLst>
            <a:ext uri="{FF2B5EF4-FFF2-40B4-BE49-F238E27FC236}">
              <a16:creationId xmlns:a16="http://schemas.microsoft.com/office/drawing/2014/main" id="{8EB4E077-24FC-4F16-A553-D333D402194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78" name="Text Box 8169">
          <a:extLst>
            <a:ext uri="{FF2B5EF4-FFF2-40B4-BE49-F238E27FC236}">
              <a16:creationId xmlns:a16="http://schemas.microsoft.com/office/drawing/2014/main" id="{80E61DFE-B297-4E70-9F0B-3727E4CF17B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79" name="Text Box 8169">
          <a:extLst>
            <a:ext uri="{FF2B5EF4-FFF2-40B4-BE49-F238E27FC236}">
              <a16:creationId xmlns:a16="http://schemas.microsoft.com/office/drawing/2014/main" id="{3A80AA06-0111-4DEB-BF57-A503B8ECF49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80" name="Text Box 8169">
          <a:extLst>
            <a:ext uri="{FF2B5EF4-FFF2-40B4-BE49-F238E27FC236}">
              <a16:creationId xmlns:a16="http://schemas.microsoft.com/office/drawing/2014/main" id="{8EEE53E7-4EE5-4F48-9AB6-1624EACCC43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81" name="Text Box 8169">
          <a:extLst>
            <a:ext uri="{FF2B5EF4-FFF2-40B4-BE49-F238E27FC236}">
              <a16:creationId xmlns:a16="http://schemas.microsoft.com/office/drawing/2014/main" id="{C6919CFF-9253-4F10-95E7-D920675854D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82" name="Text Box 8169">
          <a:extLst>
            <a:ext uri="{FF2B5EF4-FFF2-40B4-BE49-F238E27FC236}">
              <a16:creationId xmlns:a16="http://schemas.microsoft.com/office/drawing/2014/main" id="{BDEA536E-681C-4663-8562-190096FE48F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83" name="Text Box 8169">
          <a:extLst>
            <a:ext uri="{FF2B5EF4-FFF2-40B4-BE49-F238E27FC236}">
              <a16:creationId xmlns:a16="http://schemas.microsoft.com/office/drawing/2014/main" id="{661CE897-C51F-4ED9-B8BE-0003D3BFEBA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84" name="Text Box 8169">
          <a:extLst>
            <a:ext uri="{FF2B5EF4-FFF2-40B4-BE49-F238E27FC236}">
              <a16:creationId xmlns:a16="http://schemas.microsoft.com/office/drawing/2014/main" id="{D0B20F72-F09E-4701-81BE-2BD95BBABC5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85" name="Text Box 8169">
          <a:extLst>
            <a:ext uri="{FF2B5EF4-FFF2-40B4-BE49-F238E27FC236}">
              <a16:creationId xmlns:a16="http://schemas.microsoft.com/office/drawing/2014/main" id="{02F60C69-6CB5-40E9-B44C-9B75918EBCF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86" name="Text Box 8169">
          <a:extLst>
            <a:ext uri="{FF2B5EF4-FFF2-40B4-BE49-F238E27FC236}">
              <a16:creationId xmlns:a16="http://schemas.microsoft.com/office/drawing/2014/main" id="{EE4AB662-185C-497D-97E4-A4C94787F30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87" name="Text Box 8169">
          <a:extLst>
            <a:ext uri="{FF2B5EF4-FFF2-40B4-BE49-F238E27FC236}">
              <a16:creationId xmlns:a16="http://schemas.microsoft.com/office/drawing/2014/main" id="{8B9AA1C2-D370-4EB6-8EAB-DFB07EBAFBE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88" name="Text Box 8169">
          <a:extLst>
            <a:ext uri="{FF2B5EF4-FFF2-40B4-BE49-F238E27FC236}">
              <a16:creationId xmlns:a16="http://schemas.microsoft.com/office/drawing/2014/main" id="{BDB0CF74-46FC-47CD-BA18-CED3FA93984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89" name="Text Box 8169">
          <a:extLst>
            <a:ext uri="{FF2B5EF4-FFF2-40B4-BE49-F238E27FC236}">
              <a16:creationId xmlns:a16="http://schemas.microsoft.com/office/drawing/2014/main" id="{BC798209-91DF-4232-89E5-E535E2BD4F9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90" name="Text Box 8169">
          <a:extLst>
            <a:ext uri="{FF2B5EF4-FFF2-40B4-BE49-F238E27FC236}">
              <a16:creationId xmlns:a16="http://schemas.microsoft.com/office/drawing/2014/main" id="{4CCF61D5-DB49-4E49-8C0F-FB0D58E94E3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91" name="Text Box 8169">
          <a:extLst>
            <a:ext uri="{FF2B5EF4-FFF2-40B4-BE49-F238E27FC236}">
              <a16:creationId xmlns:a16="http://schemas.microsoft.com/office/drawing/2014/main" id="{94380B68-9CBC-46AD-AEBA-F37EF2E21B6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92" name="Text Box 8169">
          <a:extLst>
            <a:ext uri="{FF2B5EF4-FFF2-40B4-BE49-F238E27FC236}">
              <a16:creationId xmlns:a16="http://schemas.microsoft.com/office/drawing/2014/main" id="{41FF1B57-53FA-48D7-98EB-AE07F1D447F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93" name="Text Box 8169">
          <a:extLst>
            <a:ext uri="{FF2B5EF4-FFF2-40B4-BE49-F238E27FC236}">
              <a16:creationId xmlns:a16="http://schemas.microsoft.com/office/drawing/2014/main" id="{BCA64BDF-8F1B-44F6-B44D-807BEA15565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894" name="Text Box 8169">
          <a:extLst>
            <a:ext uri="{FF2B5EF4-FFF2-40B4-BE49-F238E27FC236}">
              <a16:creationId xmlns:a16="http://schemas.microsoft.com/office/drawing/2014/main" id="{D17AA39C-AEE7-463F-89F9-329FED841FB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895" name="Text Box 8169">
          <a:extLst>
            <a:ext uri="{FF2B5EF4-FFF2-40B4-BE49-F238E27FC236}">
              <a16:creationId xmlns:a16="http://schemas.microsoft.com/office/drawing/2014/main" id="{BEA0115A-BE55-4A8B-9D2D-A4CC955525B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896" name="Text Box 8169">
          <a:extLst>
            <a:ext uri="{FF2B5EF4-FFF2-40B4-BE49-F238E27FC236}">
              <a16:creationId xmlns:a16="http://schemas.microsoft.com/office/drawing/2014/main" id="{E5129681-ED13-420D-BB07-6C3E322D1C2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897" name="Text Box 8169">
          <a:extLst>
            <a:ext uri="{FF2B5EF4-FFF2-40B4-BE49-F238E27FC236}">
              <a16:creationId xmlns:a16="http://schemas.microsoft.com/office/drawing/2014/main" id="{5B94C1A4-6002-40AF-8F38-439B4920B97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898" name="Text Box 8169">
          <a:extLst>
            <a:ext uri="{FF2B5EF4-FFF2-40B4-BE49-F238E27FC236}">
              <a16:creationId xmlns:a16="http://schemas.microsoft.com/office/drawing/2014/main" id="{2A7D6660-F6DF-4F6A-8074-23FBFA84771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899" name="Text Box 8169">
          <a:extLst>
            <a:ext uri="{FF2B5EF4-FFF2-40B4-BE49-F238E27FC236}">
              <a16:creationId xmlns:a16="http://schemas.microsoft.com/office/drawing/2014/main" id="{1BA4171E-60DA-4C59-BA4D-F5106CC0BA0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900" name="Text Box 8169">
          <a:extLst>
            <a:ext uri="{FF2B5EF4-FFF2-40B4-BE49-F238E27FC236}">
              <a16:creationId xmlns:a16="http://schemas.microsoft.com/office/drawing/2014/main" id="{717DC3C6-85BF-4C4D-B96C-E669D5FAABA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901" name="Text Box 8169">
          <a:extLst>
            <a:ext uri="{FF2B5EF4-FFF2-40B4-BE49-F238E27FC236}">
              <a16:creationId xmlns:a16="http://schemas.microsoft.com/office/drawing/2014/main" id="{FED17063-CAB3-4BE4-BAE3-45AEDDBB71C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902" name="Text Box 8169">
          <a:extLst>
            <a:ext uri="{FF2B5EF4-FFF2-40B4-BE49-F238E27FC236}">
              <a16:creationId xmlns:a16="http://schemas.microsoft.com/office/drawing/2014/main" id="{3EA33CDA-A5F6-4177-B81D-9AF53476A75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903" name="Text Box 8169">
          <a:extLst>
            <a:ext uri="{FF2B5EF4-FFF2-40B4-BE49-F238E27FC236}">
              <a16:creationId xmlns:a16="http://schemas.microsoft.com/office/drawing/2014/main" id="{1A499998-3AB5-4398-BF49-B4A2F5E7C3C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904" name="Text Box 8169">
          <a:extLst>
            <a:ext uri="{FF2B5EF4-FFF2-40B4-BE49-F238E27FC236}">
              <a16:creationId xmlns:a16="http://schemas.microsoft.com/office/drawing/2014/main" id="{85C9A637-3FF9-4769-AD57-23AC6CC89E2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905" name="Text Box 8169">
          <a:extLst>
            <a:ext uri="{FF2B5EF4-FFF2-40B4-BE49-F238E27FC236}">
              <a16:creationId xmlns:a16="http://schemas.microsoft.com/office/drawing/2014/main" id="{4E66E733-AA9B-45F7-B563-5DC829AEE6D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906" name="Text Box 8169">
          <a:extLst>
            <a:ext uri="{FF2B5EF4-FFF2-40B4-BE49-F238E27FC236}">
              <a16:creationId xmlns:a16="http://schemas.microsoft.com/office/drawing/2014/main" id="{92D1EAC2-803E-4E0B-9F09-311842D3CF5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907" name="Text Box 8169">
          <a:extLst>
            <a:ext uri="{FF2B5EF4-FFF2-40B4-BE49-F238E27FC236}">
              <a16:creationId xmlns:a16="http://schemas.microsoft.com/office/drawing/2014/main" id="{AFE44D43-681D-4E76-BCD3-B28A3A30640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08" name="Text Box 8169">
          <a:extLst>
            <a:ext uri="{FF2B5EF4-FFF2-40B4-BE49-F238E27FC236}">
              <a16:creationId xmlns:a16="http://schemas.microsoft.com/office/drawing/2014/main" id="{DCB2BD57-95A6-4EC7-A23F-06FB20C9D8C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09" name="Text Box 8169">
          <a:extLst>
            <a:ext uri="{FF2B5EF4-FFF2-40B4-BE49-F238E27FC236}">
              <a16:creationId xmlns:a16="http://schemas.microsoft.com/office/drawing/2014/main" id="{150366E7-768C-4AE3-9426-E585DB35EB2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10" name="Text Box 8169">
          <a:extLst>
            <a:ext uri="{FF2B5EF4-FFF2-40B4-BE49-F238E27FC236}">
              <a16:creationId xmlns:a16="http://schemas.microsoft.com/office/drawing/2014/main" id="{3130A8FF-60D5-45D9-90C9-59A4A7B75AA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11" name="Text Box 8169">
          <a:extLst>
            <a:ext uri="{FF2B5EF4-FFF2-40B4-BE49-F238E27FC236}">
              <a16:creationId xmlns:a16="http://schemas.microsoft.com/office/drawing/2014/main" id="{C63A3C4A-1EA6-4779-BAA9-525288FE5F4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12" name="Text Box 8169">
          <a:extLst>
            <a:ext uri="{FF2B5EF4-FFF2-40B4-BE49-F238E27FC236}">
              <a16:creationId xmlns:a16="http://schemas.microsoft.com/office/drawing/2014/main" id="{5812D70E-B267-425F-935F-5F413A21539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13" name="Text Box 8169">
          <a:extLst>
            <a:ext uri="{FF2B5EF4-FFF2-40B4-BE49-F238E27FC236}">
              <a16:creationId xmlns:a16="http://schemas.microsoft.com/office/drawing/2014/main" id="{2A28897A-E328-4EF4-8E4B-343A9743C36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14" name="Text Box 8169">
          <a:extLst>
            <a:ext uri="{FF2B5EF4-FFF2-40B4-BE49-F238E27FC236}">
              <a16:creationId xmlns:a16="http://schemas.microsoft.com/office/drawing/2014/main" id="{591BC6E5-92A3-49B6-8A6C-A09AD5C4045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15" name="Text Box 8169">
          <a:extLst>
            <a:ext uri="{FF2B5EF4-FFF2-40B4-BE49-F238E27FC236}">
              <a16:creationId xmlns:a16="http://schemas.microsoft.com/office/drawing/2014/main" id="{F9B14C27-6C3B-4079-9815-52B2037508A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16" name="Text Box 8169">
          <a:extLst>
            <a:ext uri="{FF2B5EF4-FFF2-40B4-BE49-F238E27FC236}">
              <a16:creationId xmlns:a16="http://schemas.microsoft.com/office/drawing/2014/main" id="{D626B429-04B6-448C-97E0-802F9DF466D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17" name="Text Box 8169">
          <a:extLst>
            <a:ext uri="{FF2B5EF4-FFF2-40B4-BE49-F238E27FC236}">
              <a16:creationId xmlns:a16="http://schemas.microsoft.com/office/drawing/2014/main" id="{EF0F5DBE-4625-4114-B914-59B74BBD499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18" name="Text Box 8169">
          <a:extLst>
            <a:ext uri="{FF2B5EF4-FFF2-40B4-BE49-F238E27FC236}">
              <a16:creationId xmlns:a16="http://schemas.microsoft.com/office/drawing/2014/main" id="{72E3DB00-2D0C-4DF5-B23D-785CF7DE6C3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19" name="Text Box 8169">
          <a:extLst>
            <a:ext uri="{FF2B5EF4-FFF2-40B4-BE49-F238E27FC236}">
              <a16:creationId xmlns:a16="http://schemas.microsoft.com/office/drawing/2014/main" id="{1D68FC84-7A2F-4AC0-ACA7-20CB9115F98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20" name="Text Box 8169">
          <a:extLst>
            <a:ext uri="{FF2B5EF4-FFF2-40B4-BE49-F238E27FC236}">
              <a16:creationId xmlns:a16="http://schemas.microsoft.com/office/drawing/2014/main" id="{846A8E24-000F-4C74-A2F8-6BBBF78CECD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21" name="Text Box 8169">
          <a:extLst>
            <a:ext uri="{FF2B5EF4-FFF2-40B4-BE49-F238E27FC236}">
              <a16:creationId xmlns:a16="http://schemas.microsoft.com/office/drawing/2014/main" id="{56C21848-7E37-45F1-AFE5-28CC64CE5DE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22" name="Text Box 8169">
          <a:extLst>
            <a:ext uri="{FF2B5EF4-FFF2-40B4-BE49-F238E27FC236}">
              <a16:creationId xmlns:a16="http://schemas.microsoft.com/office/drawing/2014/main" id="{83405938-8BE4-41BB-88B9-459C6FCBF1E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23" name="Text Box 8169">
          <a:extLst>
            <a:ext uri="{FF2B5EF4-FFF2-40B4-BE49-F238E27FC236}">
              <a16:creationId xmlns:a16="http://schemas.microsoft.com/office/drawing/2014/main" id="{A352C456-68E2-4A13-A0F2-9330C704301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24" name="Text Box 8169">
          <a:extLst>
            <a:ext uri="{FF2B5EF4-FFF2-40B4-BE49-F238E27FC236}">
              <a16:creationId xmlns:a16="http://schemas.microsoft.com/office/drawing/2014/main" id="{C20EBCD4-E411-439C-B637-5E913F66399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25" name="Text Box 8169">
          <a:extLst>
            <a:ext uri="{FF2B5EF4-FFF2-40B4-BE49-F238E27FC236}">
              <a16:creationId xmlns:a16="http://schemas.microsoft.com/office/drawing/2014/main" id="{E00078B1-9B10-475A-AFCE-E5FF20A39D1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26" name="Text Box 8169">
          <a:extLst>
            <a:ext uri="{FF2B5EF4-FFF2-40B4-BE49-F238E27FC236}">
              <a16:creationId xmlns:a16="http://schemas.microsoft.com/office/drawing/2014/main" id="{B29A6888-2A1E-4A92-BF9B-52F0A09D6F3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27" name="Text Box 8169">
          <a:extLst>
            <a:ext uri="{FF2B5EF4-FFF2-40B4-BE49-F238E27FC236}">
              <a16:creationId xmlns:a16="http://schemas.microsoft.com/office/drawing/2014/main" id="{8FB99F26-B11F-431A-89C4-73E433BBF38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28" name="Text Box 8169">
          <a:extLst>
            <a:ext uri="{FF2B5EF4-FFF2-40B4-BE49-F238E27FC236}">
              <a16:creationId xmlns:a16="http://schemas.microsoft.com/office/drawing/2014/main" id="{AC4CFB24-D14B-4EBA-B0E7-BFDAF31EDA2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29" name="Text Box 8169">
          <a:extLst>
            <a:ext uri="{FF2B5EF4-FFF2-40B4-BE49-F238E27FC236}">
              <a16:creationId xmlns:a16="http://schemas.microsoft.com/office/drawing/2014/main" id="{79771C8F-0CB0-4551-9EA0-AE109D64E28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30" name="Text Box 8169">
          <a:extLst>
            <a:ext uri="{FF2B5EF4-FFF2-40B4-BE49-F238E27FC236}">
              <a16:creationId xmlns:a16="http://schemas.microsoft.com/office/drawing/2014/main" id="{54F14030-DAA9-4502-9B5B-91198B62BEA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31" name="Text Box 8169">
          <a:extLst>
            <a:ext uri="{FF2B5EF4-FFF2-40B4-BE49-F238E27FC236}">
              <a16:creationId xmlns:a16="http://schemas.microsoft.com/office/drawing/2014/main" id="{116C8317-3373-4B07-8D94-2F8F88BB890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32" name="Text Box 8169">
          <a:extLst>
            <a:ext uri="{FF2B5EF4-FFF2-40B4-BE49-F238E27FC236}">
              <a16:creationId xmlns:a16="http://schemas.microsoft.com/office/drawing/2014/main" id="{19130FD1-EC94-41D5-81E7-126701975B5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33" name="Text Box 8169">
          <a:extLst>
            <a:ext uri="{FF2B5EF4-FFF2-40B4-BE49-F238E27FC236}">
              <a16:creationId xmlns:a16="http://schemas.microsoft.com/office/drawing/2014/main" id="{A94214C2-9838-49C4-9AF2-32131BB8D77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34" name="Text Box 8169">
          <a:extLst>
            <a:ext uri="{FF2B5EF4-FFF2-40B4-BE49-F238E27FC236}">
              <a16:creationId xmlns:a16="http://schemas.microsoft.com/office/drawing/2014/main" id="{DA7BCFB5-F404-4236-BB2C-AB7EA733A80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35" name="Text Box 8169">
          <a:extLst>
            <a:ext uri="{FF2B5EF4-FFF2-40B4-BE49-F238E27FC236}">
              <a16:creationId xmlns:a16="http://schemas.microsoft.com/office/drawing/2014/main" id="{5362D93E-160D-4308-ACB5-041E7256594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36" name="Text Box 8169">
          <a:extLst>
            <a:ext uri="{FF2B5EF4-FFF2-40B4-BE49-F238E27FC236}">
              <a16:creationId xmlns:a16="http://schemas.microsoft.com/office/drawing/2014/main" id="{A9F25D2E-0CF7-4A38-9B6C-29B50C3A48A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37" name="Text Box 8169">
          <a:extLst>
            <a:ext uri="{FF2B5EF4-FFF2-40B4-BE49-F238E27FC236}">
              <a16:creationId xmlns:a16="http://schemas.microsoft.com/office/drawing/2014/main" id="{AF030BC1-44D6-46B3-AD3B-C79B9765255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38" name="Text Box 8169">
          <a:extLst>
            <a:ext uri="{FF2B5EF4-FFF2-40B4-BE49-F238E27FC236}">
              <a16:creationId xmlns:a16="http://schemas.microsoft.com/office/drawing/2014/main" id="{7DA9F889-2A90-4500-8F41-753C0B97313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39" name="Text Box 8169">
          <a:extLst>
            <a:ext uri="{FF2B5EF4-FFF2-40B4-BE49-F238E27FC236}">
              <a16:creationId xmlns:a16="http://schemas.microsoft.com/office/drawing/2014/main" id="{3CC8E6E9-3E5E-4BB6-8CCC-1A8BAA39AA2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40" name="Text Box 8169">
          <a:extLst>
            <a:ext uri="{FF2B5EF4-FFF2-40B4-BE49-F238E27FC236}">
              <a16:creationId xmlns:a16="http://schemas.microsoft.com/office/drawing/2014/main" id="{E4CEBF11-6B03-4C49-B456-319D1BD3390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41" name="Text Box 8169">
          <a:extLst>
            <a:ext uri="{FF2B5EF4-FFF2-40B4-BE49-F238E27FC236}">
              <a16:creationId xmlns:a16="http://schemas.microsoft.com/office/drawing/2014/main" id="{B682AA5B-D318-46A8-9B91-087B045B0A9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42" name="Text Box 8169">
          <a:extLst>
            <a:ext uri="{FF2B5EF4-FFF2-40B4-BE49-F238E27FC236}">
              <a16:creationId xmlns:a16="http://schemas.microsoft.com/office/drawing/2014/main" id="{276582BF-2EC6-4C71-8D05-C05B3A9C44D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43" name="Text Box 8169">
          <a:extLst>
            <a:ext uri="{FF2B5EF4-FFF2-40B4-BE49-F238E27FC236}">
              <a16:creationId xmlns:a16="http://schemas.microsoft.com/office/drawing/2014/main" id="{7A153677-8907-4388-BE61-94D1CC63846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44" name="Text Box 8169">
          <a:extLst>
            <a:ext uri="{FF2B5EF4-FFF2-40B4-BE49-F238E27FC236}">
              <a16:creationId xmlns:a16="http://schemas.microsoft.com/office/drawing/2014/main" id="{C9FB3EE9-8741-4FD2-9641-F6674FD81ED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45" name="Text Box 8169">
          <a:extLst>
            <a:ext uri="{FF2B5EF4-FFF2-40B4-BE49-F238E27FC236}">
              <a16:creationId xmlns:a16="http://schemas.microsoft.com/office/drawing/2014/main" id="{3970BF21-C913-4622-B9C1-22754932B87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46" name="Text Box 8169">
          <a:extLst>
            <a:ext uri="{FF2B5EF4-FFF2-40B4-BE49-F238E27FC236}">
              <a16:creationId xmlns:a16="http://schemas.microsoft.com/office/drawing/2014/main" id="{01B951FB-EC86-469A-A32F-7F867F80AA0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47" name="Text Box 8169">
          <a:extLst>
            <a:ext uri="{FF2B5EF4-FFF2-40B4-BE49-F238E27FC236}">
              <a16:creationId xmlns:a16="http://schemas.microsoft.com/office/drawing/2014/main" id="{6D77C013-9190-4EA7-85CC-0919A37E01A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48" name="Text Box 8169">
          <a:extLst>
            <a:ext uri="{FF2B5EF4-FFF2-40B4-BE49-F238E27FC236}">
              <a16:creationId xmlns:a16="http://schemas.microsoft.com/office/drawing/2014/main" id="{33AA75AA-0589-4125-9A86-E881B6502A3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95250</xdr:rowOff>
    </xdr:to>
    <xdr:sp macro="" textlink="">
      <xdr:nvSpPr>
        <xdr:cNvPr id="1949" name="Text Box 8169">
          <a:extLst>
            <a:ext uri="{FF2B5EF4-FFF2-40B4-BE49-F238E27FC236}">
              <a16:creationId xmlns:a16="http://schemas.microsoft.com/office/drawing/2014/main" id="{0A024E7F-D819-4F73-989A-9E454299DD4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95250</xdr:rowOff>
    </xdr:to>
    <xdr:sp macro="" textlink="">
      <xdr:nvSpPr>
        <xdr:cNvPr id="1950" name="Text Box 8169">
          <a:extLst>
            <a:ext uri="{FF2B5EF4-FFF2-40B4-BE49-F238E27FC236}">
              <a16:creationId xmlns:a16="http://schemas.microsoft.com/office/drawing/2014/main" id="{3939D1E7-9C6B-42F1-9D23-5431515C0A5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95250</xdr:rowOff>
    </xdr:to>
    <xdr:sp macro="" textlink="">
      <xdr:nvSpPr>
        <xdr:cNvPr id="1951" name="Text Box 8169">
          <a:extLst>
            <a:ext uri="{FF2B5EF4-FFF2-40B4-BE49-F238E27FC236}">
              <a16:creationId xmlns:a16="http://schemas.microsoft.com/office/drawing/2014/main" id="{5A1C9C7C-1F74-4ABF-9057-F682E7A064C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95250</xdr:rowOff>
    </xdr:to>
    <xdr:sp macro="" textlink="">
      <xdr:nvSpPr>
        <xdr:cNvPr id="1952" name="Text Box 8169">
          <a:extLst>
            <a:ext uri="{FF2B5EF4-FFF2-40B4-BE49-F238E27FC236}">
              <a16:creationId xmlns:a16="http://schemas.microsoft.com/office/drawing/2014/main" id="{488AB9F8-FC72-40A2-90E4-05FCADDF416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95250</xdr:rowOff>
    </xdr:to>
    <xdr:sp macro="" textlink="">
      <xdr:nvSpPr>
        <xdr:cNvPr id="1953" name="Text Box 8169">
          <a:extLst>
            <a:ext uri="{FF2B5EF4-FFF2-40B4-BE49-F238E27FC236}">
              <a16:creationId xmlns:a16="http://schemas.microsoft.com/office/drawing/2014/main" id="{662683E5-9E8E-4EBB-9AC1-BAAFC5B949B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95250</xdr:rowOff>
    </xdr:to>
    <xdr:sp macro="" textlink="">
      <xdr:nvSpPr>
        <xdr:cNvPr id="1954" name="Text Box 8169">
          <a:extLst>
            <a:ext uri="{FF2B5EF4-FFF2-40B4-BE49-F238E27FC236}">
              <a16:creationId xmlns:a16="http://schemas.microsoft.com/office/drawing/2014/main" id="{79DDCB45-1A26-4FCE-9081-9A46A3AAB05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95250</xdr:rowOff>
    </xdr:to>
    <xdr:sp macro="" textlink="">
      <xdr:nvSpPr>
        <xdr:cNvPr id="1955" name="Text Box 8169">
          <a:extLst>
            <a:ext uri="{FF2B5EF4-FFF2-40B4-BE49-F238E27FC236}">
              <a16:creationId xmlns:a16="http://schemas.microsoft.com/office/drawing/2014/main" id="{591A7D88-7B57-4AED-AA1C-21782E3B559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95250</xdr:rowOff>
    </xdr:to>
    <xdr:sp macro="" textlink="">
      <xdr:nvSpPr>
        <xdr:cNvPr id="1956" name="Text Box 8169">
          <a:extLst>
            <a:ext uri="{FF2B5EF4-FFF2-40B4-BE49-F238E27FC236}">
              <a16:creationId xmlns:a16="http://schemas.microsoft.com/office/drawing/2014/main" id="{CE871DFA-C117-4091-9AF1-403365D1BF8B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95250</xdr:rowOff>
    </xdr:to>
    <xdr:sp macro="" textlink="">
      <xdr:nvSpPr>
        <xdr:cNvPr id="1957" name="Text Box 8169">
          <a:extLst>
            <a:ext uri="{FF2B5EF4-FFF2-40B4-BE49-F238E27FC236}">
              <a16:creationId xmlns:a16="http://schemas.microsoft.com/office/drawing/2014/main" id="{37AAA9A9-2969-4A6D-BD7A-C71DB94ABA3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95250</xdr:rowOff>
    </xdr:to>
    <xdr:sp macro="" textlink="">
      <xdr:nvSpPr>
        <xdr:cNvPr id="1958" name="Text Box 8169">
          <a:extLst>
            <a:ext uri="{FF2B5EF4-FFF2-40B4-BE49-F238E27FC236}">
              <a16:creationId xmlns:a16="http://schemas.microsoft.com/office/drawing/2014/main" id="{41E88C2F-6F79-471E-A516-73C07016CDF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95250</xdr:rowOff>
    </xdr:to>
    <xdr:sp macro="" textlink="">
      <xdr:nvSpPr>
        <xdr:cNvPr id="1959" name="Text Box 8169">
          <a:extLst>
            <a:ext uri="{FF2B5EF4-FFF2-40B4-BE49-F238E27FC236}">
              <a16:creationId xmlns:a16="http://schemas.microsoft.com/office/drawing/2014/main" id="{4F7B9EC0-0919-4E19-B98F-D100ACAED67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1960" name="Text Box 8169">
          <a:extLst>
            <a:ext uri="{FF2B5EF4-FFF2-40B4-BE49-F238E27FC236}">
              <a16:creationId xmlns:a16="http://schemas.microsoft.com/office/drawing/2014/main" id="{20B40F55-77AC-4B09-BC67-BA0C0B72056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1961" name="Text Box 8169">
          <a:extLst>
            <a:ext uri="{FF2B5EF4-FFF2-40B4-BE49-F238E27FC236}">
              <a16:creationId xmlns:a16="http://schemas.microsoft.com/office/drawing/2014/main" id="{8119BF65-BEAB-424B-9ECC-DB4937665B1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1962" name="Text Box 8169">
          <a:extLst>
            <a:ext uri="{FF2B5EF4-FFF2-40B4-BE49-F238E27FC236}">
              <a16:creationId xmlns:a16="http://schemas.microsoft.com/office/drawing/2014/main" id="{6158667F-09C7-466F-ADA4-6208C527064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1963" name="Text Box 8169">
          <a:extLst>
            <a:ext uri="{FF2B5EF4-FFF2-40B4-BE49-F238E27FC236}">
              <a16:creationId xmlns:a16="http://schemas.microsoft.com/office/drawing/2014/main" id="{84B1953D-2840-4A13-895D-71DA3C4E3E3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1964" name="Text Box 8169">
          <a:extLst>
            <a:ext uri="{FF2B5EF4-FFF2-40B4-BE49-F238E27FC236}">
              <a16:creationId xmlns:a16="http://schemas.microsoft.com/office/drawing/2014/main" id="{CEDF882E-3AD6-4149-A7E6-023E2337A5C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1965" name="Text Box 8169">
          <a:extLst>
            <a:ext uri="{FF2B5EF4-FFF2-40B4-BE49-F238E27FC236}">
              <a16:creationId xmlns:a16="http://schemas.microsoft.com/office/drawing/2014/main" id="{B35C5567-E4B7-4CD3-B3E4-05048FA65C6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1966" name="Text Box 8169">
          <a:extLst>
            <a:ext uri="{FF2B5EF4-FFF2-40B4-BE49-F238E27FC236}">
              <a16:creationId xmlns:a16="http://schemas.microsoft.com/office/drawing/2014/main" id="{8456E70D-DC98-40E4-AB06-6E9E7806B12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1967" name="Text Box 8169">
          <a:extLst>
            <a:ext uri="{FF2B5EF4-FFF2-40B4-BE49-F238E27FC236}">
              <a16:creationId xmlns:a16="http://schemas.microsoft.com/office/drawing/2014/main" id="{97D217C9-2535-4F87-8568-363C325162FF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1968" name="Text Box 8169">
          <a:extLst>
            <a:ext uri="{FF2B5EF4-FFF2-40B4-BE49-F238E27FC236}">
              <a16:creationId xmlns:a16="http://schemas.microsoft.com/office/drawing/2014/main" id="{7A932164-1914-4C07-AA30-2D0A09E88D8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1969" name="Text Box 8169">
          <a:extLst>
            <a:ext uri="{FF2B5EF4-FFF2-40B4-BE49-F238E27FC236}">
              <a16:creationId xmlns:a16="http://schemas.microsoft.com/office/drawing/2014/main" id="{71D0BD37-116A-4E77-893B-05D0723C207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1970" name="Text Box 8169">
          <a:extLst>
            <a:ext uri="{FF2B5EF4-FFF2-40B4-BE49-F238E27FC236}">
              <a16:creationId xmlns:a16="http://schemas.microsoft.com/office/drawing/2014/main" id="{F290A757-DE34-4012-AEED-7703101044E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1971" name="Text Box 8169">
          <a:extLst>
            <a:ext uri="{FF2B5EF4-FFF2-40B4-BE49-F238E27FC236}">
              <a16:creationId xmlns:a16="http://schemas.microsoft.com/office/drawing/2014/main" id="{4F656617-E8C6-4ABE-8FE0-E2EB87EBAC6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1972" name="Text Box 8169">
          <a:extLst>
            <a:ext uri="{FF2B5EF4-FFF2-40B4-BE49-F238E27FC236}">
              <a16:creationId xmlns:a16="http://schemas.microsoft.com/office/drawing/2014/main" id="{C2FC53C6-41FF-401F-A870-749BDDDD596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11</xdr:row>
      <xdr:rowOff>38100</xdr:rowOff>
    </xdr:to>
    <xdr:sp macro="" textlink="">
      <xdr:nvSpPr>
        <xdr:cNvPr id="1973" name="Text Box 8169">
          <a:extLst>
            <a:ext uri="{FF2B5EF4-FFF2-40B4-BE49-F238E27FC236}">
              <a16:creationId xmlns:a16="http://schemas.microsoft.com/office/drawing/2014/main" id="{13B3D361-1468-4777-AC33-936BC7432D9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2000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85725</xdr:colOff>
      <xdr:row>9</xdr:row>
      <xdr:rowOff>104775</xdr:rowOff>
    </xdr:to>
    <xdr:sp macro="" textlink="">
      <xdr:nvSpPr>
        <xdr:cNvPr id="1974" name="Text Box 8169">
          <a:extLst>
            <a:ext uri="{FF2B5EF4-FFF2-40B4-BE49-F238E27FC236}">
              <a16:creationId xmlns:a16="http://schemas.microsoft.com/office/drawing/2014/main" id="{8EA4419E-4C8B-461B-8EF8-7EF92608964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238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85725</xdr:colOff>
      <xdr:row>9</xdr:row>
      <xdr:rowOff>104775</xdr:rowOff>
    </xdr:to>
    <xdr:sp macro="" textlink="">
      <xdr:nvSpPr>
        <xdr:cNvPr id="1975" name="Text Box 8169">
          <a:extLst>
            <a:ext uri="{FF2B5EF4-FFF2-40B4-BE49-F238E27FC236}">
              <a16:creationId xmlns:a16="http://schemas.microsoft.com/office/drawing/2014/main" id="{04AF230D-BB91-424C-8EAA-0B48F146E919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238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85725</xdr:colOff>
      <xdr:row>9</xdr:row>
      <xdr:rowOff>104775</xdr:rowOff>
    </xdr:to>
    <xdr:sp macro="" textlink="">
      <xdr:nvSpPr>
        <xdr:cNvPr id="1976" name="Text Box 8169">
          <a:extLst>
            <a:ext uri="{FF2B5EF4-FFF2-40B4-BE49-F238E27FC236}">
              <a16:creationId xmlns:a16="http://schemas.microsoft.com/office/drawing/2014/main" id="{63AB5299-B5D5-4931-8057-AF5DA2ACF89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238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85725</xdr:colOff>
      <xdr:row>9</xdr:row>
      <xdr:rowOff>104775</xdr:rowOff>
    </xdr:to>
    <xdr:sp macro="" textlink="">
      <xdr:nvSpPr>
        <xdr:cNvPr id="1977" name="Text Box 8169">
          <a:extLst>
            <a:ext uri="{FF2B5EF4-FFF2-40B4-BE49-F238E27FC236}">
              <a16:creationId xmlns:a16="http://schemas.microsoft.com/office/drawing/2014/main" id="{E9844475-FFAF-4C08-961D-F20D171181F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238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85725</xdr:colOff>
      <xdr:row>9</xdr:row>
      <xdr:rowOff>104775</xdr:rowOff>
    </xdr:to>
    <xdr:sp macro="" textlink="">
      <xdr:nvSpPr>
        <xdr:cNvPr id="1978" name="Text Box 8169">
          <a:extLst>
            <a:ext uri="{FF2B5EF4-FFF2-40B4-BE49-F238E27FC236}">
              <a16:creationId xmlns:a16="http://schemas.microsoft.com/office/drawing/2014/main" id="{96059043-DD14-4B64-9349-C39DC52011A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238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85725</xdr:colOff>
      <xdr:row>9</xdr:row>
      <xdr:rowOff>104775</xdr:rowOff>
    </xdr:to>
    <xdr:sp macro="" textlink="">
      <xdr:nvSpPr>
        <xdr:cNvPr id="1979" name="Text Box 8169">
          <a:extLst>
            <a:ext uri="{FF2B5EF4-FFF2-40B4-BE49-F238E27FC236}">
              <a16:creationId xmlns:a16="http://schemas.microsoft.com/office/drawing/2014/main" id="{BFD6B2F3-444F-4754-9061-A3F969D2C55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238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85725</xdr:colOff>
      <xdr:row>9</xdr:row>
      <xdr:rowOff>104775</xdr:rowOff>
    </xdr:to>
    <xdr:sp macro="" textlink="">
      <xdr:nvSpPr>
        <xdr:cNvPr id="1980" name="Text Box 8169">
          <a:extLst>
            <a:ext uri="{FF2B5EF4-FFF2-40B4-BE49-F238E27FC236}">
              <a16:creationId xmlns:a16="http://schemas.microsoft.com/office/drawing/2014/main" id="{1CE65109-33DB-4A51-9A0D-15A18B3736C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238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85725</xdr:colOff>
      <xdr:row>9</xdr:row>
      <xdr:rowOff>104775</xdr:rowOff>
    </xdr:to>
    <xdr:sp macro="" textlink="">
      <xdr:nvSpPr>
        <xdr:cNvPr id="1981" name="Text Box 8169">
          <a:extLst>
            <a:ext uri="{FF2B5EF4-FFF2-40B4-BE49-F238E27FC236}">
              <a16:creationId xmlns:a16="http://schemas.microsoft.com/office/drawing/2014/main" id="{37AC9C87-00AD-46B3-8455-4D38721CA03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238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85725</xdr:colOff>
      <xdr:row>9</xdr:row>
      <xdr:rowOff>104775</xdr:rowOff>
    </xdr:to>
    <xdr:sp macro="" textlink="">
      <xdr:nvSpPr>
        <xdr:cNvPr id="1982" name="Text Box 8169">
          <a:extLst>
            <a:ext uri="{FF2B5EF4-FFF2-40B4-BE49-F238E27FC236}">
              <a16:creationId xmlns:a16="http://schemas.microsoft.com/office/drawing/2014/main" id="{8AF65E5C-6CB1-493C-BAFE-6A3898412A78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238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85725</xdr:colOff>
      <xdr:row>9</xdr:row>
      <xdr:rowOff>104775</xdr:rowOff>
    </xdr:to>
    <xdr:sp macro="" textlink="">
      <xdr:nvSpPr>
        <xdr:cNvPr id="1983" name="Text Box 8169">
          <a:extLst>
            <a:ext uri="{FF2B5EF4-FFF2-40B4-BE49-F238E27FC236}">
              <a16:creationId xmlns:a16="http://schemas.microsoft.com/office/drawing/2014/main" id="{7492D5DE-1B41-4117-888E-F2710E30AC4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238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85725</xdr:colOff>
      <xdr:row>9</xdr:row>
      <xdr:rowOff>104775</xdr:rowOff>
    </xdr:to>
    <xdr:sp macro="" textlink="">
      <xdr:nvSpPr>
        <xdr:cNvPr id="1984" name="Text Box 8169">
          <a:extLst>
            <a:ext uri="{FF2B5EF4-FFF2-40B4-BE49-F238E27FC236}">
              <a16:creationId xmlns:a16="http://schemas.microsoft.com/office/drawing/2014/main" id="{DA367BC6-6610-4EBD-9FCE-7E2441891ACD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238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85725</xdr:colOff>
      <xdr:row>9</xdr:row>
      <xdr:rowOff>104775</xdr:rowOff>
    </xdr:to>
    <xdr:sp macro="" textlink="">
      <xdr:nvSpPr>
        <xdr:cNvPr id="1985" name="Text Box 8169">
          <a:extLst>
            <a:ext uri="{FF2B5EF4-FFF2-40B4-BE49-F238E27FC236}">
              <a16:creationId xmlns:a16="http://schemas.microsoft.com/office/drawing/2014/main" id="{D741BA24-7473-42FD-8E12-4BF7F94BFBE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238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85725</xdr:colOff>
      <xdr:row>9</xdr:row>
      <xdr:rowOff>104775</xdr:rowOff>
    </xdr:to>
    <xdr:sp macro="" textlink="">
      <xdr:nvSpPr>
        <xdr:cNvPr id="1986" name="Text Box 8169">
          <a:extLst>
            <a:ext uri="{FF2B5EF4-FFF2-40B4-BE49-F238E27FC236}">
              <a16:creationId xmlns:a16="http://schemas.microsoft.com/office/drawing/2014/main" id="{EEEAECE3-8CDA-4ACB-B389-1A7D8B68D30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238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85725</xdr:colOff>
      <xdr:row>9</xdr:row>
      <xdr:rowOff>104775</xdr:rowOff>
    </xdr:to>
    <xdr:sp macro="" textlink="">
      <xdr:nvSpPr>
        <xdr:cNvPr id="1987" name="Text Box 8169">
          <a:extLst>
            <a:ext uri="{FF2B5EF4-FFF2-40B4-BE49-F238E27FC236}">
              <a16:creationId xmlns:a16="http://schemas.microsoft.com/office/drawing/2014/main" id="{4D416C27-1E98-4357-A46A-8968250F2A3C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3238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371475</xdr:colOff>
      <xdr:row>9</xdr:row>
      <xdr:rowOff>95250</xdr:rowOff>
    </xdr:to>
    <xdr:sp macro="" textlink="">
      <xdr:nvSpPr>
        <xdr:cNvPr id="1988" name="Text Box 8169">
          <a:extLst>
            <a:ext uri="{FF2B5EF4-FFF2-40B4-BE49-F238E27FC236}">
              <a16:creationId xmlns:a16="http://schemas.microsoft.com/office/drawing/2014/main" id="{57FD224A-6C13-40F0-9831-1BC66753C39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6096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371475</xdr:colOff>
      <xdr:row>9</xdr:row>
      <xdr:rowOff>95250</xdr:rowOff>
    </xdr:to>
    <xdr:sp macro="" textlink="">
      <xdr:nvSpPr>
        <xdr:cNvPr id="1989" name="Text Box 8169">
          <a:extLst>
            <a:ext uri="{FF2B5EF4-FFF2-40B4-BE49-F238E27FC236}">
              <a16:creationId xmlns:a16="http://schemas.microsoft.com/office/drawing/2014/main" id="{8901CA15-77C3-4580-8636-2CF2ADEE9FD1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6096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371475</xdr:colOff>
      <xdr:row>9</xdr:row>
      <xdr:rowOff>95250</xdr:rowOff>
    </xdr:to>
    <xdr:sp macro="" textlink="">
      <xdr:nvSpPr>
        <xdr:cNvPr id="1990" name="Text Box 8169">
          <a:extLst>
            <a:ext uri="{FF2B5EF4-FFF2-40B4-BE49-F238E27FC236}">
              <a16:creationId xmlns:a16="http://schemas.microsoft.com/office/drawing/2014/main" id="{DA49CCF1-61FE-4157-9643-FEDD54375F1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6096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371475</xdr:colOff>
      <xdr:row>9</xdr:row>
      <xdr:rowOff>95250</xdr:rowOff>
    </xdr:to>
    <xdr:sp macro="" textlink="">
      <xdr:nvSpPr>
        <xdr:cNvPr id="1991" name="Text Box 8169">
          <a:extLst>
            <a:ext uri="{FF2B5EF4-FFF2-40B4-BE49-F238E27FC236}">
              <a16:creationId xmlns:a16="http://schemas.microsoft.com/office/drawing/2014/main" id="{CB415C80-F6FE-4392-9469-3EF02505EF65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6096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371475</xdr:colOff>
      <xdr:row>9</xdr:row>
      <xdr:rowOff>95250</xdr:rowOff>
    </xdr:to>
    <xdr:sp macro="" textlink="">
      <xdr:nvSpPr>
        <xdr:cNvPr id="1992" name="Text Box 8169">
          <a:extLst>
            <a:ext uri="{FF2B5EF4-FFF2-40B4-BE49-F238E27FC236}">
              <a16:creationId xmlns:a16="http://schemas.microsoft.com/office/drawing/2014/main" id="{F38D6433-DF3A-4547-86E9-5655F582A96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6096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371475</xdr:colOff>
      <xdr:row>9</xdr:row>
      <xdr:rowOff>95250</xdr:rowOff>
    </xdr:to>
    <xdr:sp macro="" textlink="">
      <xdr:nvSpPr>
        <xdr:cNvPr id="1993" name="Text Box 8169">
          <a:extLst>
            <a:ext uri="{FF2B5EF4-FFF2-40B4-BE49-F238E27FC236}">
              <a16:creationId xmlns:a16="http://schemas.microsoft.com/office/drawing/2014/main" id="{9D7BDF6F-6C4F-466E-9FB9-236CC7BB72F6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6096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371475</xdr:colOff>
      <xdr:row>9</xdr:row>
      <xdr:rowOff>95250</xdr:rowOff>
    </xdr:to>
    <xdr:sp macro="" textlink="">
      <xdr:nvSpPr>
        <xdr:cNvPr id="1994" name="Text Box 8169">
          <a:extLst>
            <a:ext uri="{FF2B5EF4-FFF2-40B4-BE49-F238E27FC236}">
              <a16:creationId xmlns:a16="http://schemas.microsoft.com/office/drawing/2014/main" id="{F66AD1D1-EA4C-49E6-8737-4CBCD3FE2130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6096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371475</xdr:colOff>
      <xdr:row>9</xdr:row>
      <xdr:rowOff>95250</xdr:rowOff>
    </xdr:to>
    <xdr:sp macro="" textlink="">
      <xdr:nvSpPr>
        <xdr:cNvPr id="1995" name="Text Box 8169">
          <a:extLst>
            <a:ext uri="{FF2B5EF4-FFF2-40B4-BE49-F238E27FC236}">
              <a16:creationId xmlns:a16="http://schemas.microsoft.com/office/drawing/2014/main" id="{A3608B11-7197-4C9F-9FFC-8BA4D486CEE4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6096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371475</xdr:colOff>
      <xdr:row>9</xdr:row>
      <xdr:rowOff>95250</xdr:rowOff>
    </xdr:to>
    <xdr:sp macro="" textlink="">
      <xdr:nvSpPr>
        <xdr:cNvPr id="1996" name="Text Box 8169">
          <a:extLst>
            <a:ext uri="{FF2B5EF4-FFF2-40B4-BE49-F238E27FC236}">
              <a16:creationId xmlns:a16="http://schemas.microsoft.com/office/drawing/2014/main" id="{C04785B6-89C7-4E83-B02B-08ACED94EFB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6096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371475</xdr:colOff>
      <xdr:row>9</xdr:row>
      <xdr:rowOff>95250</xdr:rowOff>
    </xdr:to>
    <xdr:sp macro="" textlink="">
      <xdr:nvSpPr>
        <xdr:cNvPr id="1997" name="Text Box 8169">
          <a:extLst>
            <a:ext uri="{FF2B5EF4-FFF2-40B4-BE49-F238E27FC236}">
              <a16:creationId xmlns:a16="http://schemas.microsoft.com/office/drawing/2014/main" id="{2B380BE1-DC0C-4964-BBBC-4ECDD49ABC1E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6096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371475</xdr:colOff>
      <xdr:row>9</xdr:row>
      <xdr:rowOff>95250</xdr:rowOff>
    </xdr:to>
    <xdr:sp macro="" textlink="">
      <xdr:nvSpPr>
        <xdr:cNvPr id="1998" name="Text Box 8169">
          <a:extLst>
            <a:ext uri="{FF2B5EF4-FFF2-40B4-BE49-F238E27FC236}">
              <a16:creationId xmlns:a16="http://schemas.microsoft.com/office/drawing/2014/main" id="{DEE11ECC-5EEF-4EF3-B589-9A122949A9C3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6096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371475</xdr:colOff>
      <xdr:row>9</xdr:row>
      <xdr:rowOff>95250</xdr:rowOff>
    </xdr:to>
    <xdr:sp macro="" textlink="">
      <xdr:nvSpPr>
        <xdr:cNvPr id="1999" name="Text Box 8169">
          <a:extLst>
            <a:ext uri="{FF2B5EF4-FFF2-40B4-BE49-F238E27FC236}">
              <a16:creationId xmlns:a16="http://schemas.microsoft.com/office/drawing/2014/main" id="{89BFA70C-FB76-42F8-B809-82D24BDB3DAA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6096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371475</xdr:colOff>
      <xdr:row>9</xdr:row>
      <xdr:rowOff>95250</xdr:rowOff>
    </xdr:to>
    <xdr:sp macro="" textlink="">
      <xdr:nvSpPr>
        <xdr:cNvPr id="2000" name="Text Box 8169">
          <a:extLst>
            <a:ext uri="{FF2B5EF4-FFF2-40B4-BE49-F238E27FC236}">
              <a16:creationId xmlns:a16="http://schemas.microsoft.com/office/drawing/2014/main" id="{8F3A0BC2-EC6F-4AB6-A9CA-DE823A004E52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6096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371475</xdr:colOff>
      <xdr:row>9</xdr:row>
      <xdr:rowOff>95250</xdr:rowOff>
    </xdr:to>
    <xdr:sp macro="" textlink="">
      <xdr:nvSpPr>
        <xdr:cNvPr id="2001" name="Text Box 8169">
          <a:extLst>
            <a:ext uri="{FF2B5EF4-FFF2-40B4-BE49-F238E27FC236}">
              <a16:creationId xmlns:a16="http://schemas.microsoft.com/office/drawing/2014/main" id="{682DEED9-DC99-4151-9F45-A53A5D9860C7}"/>
            </a:ext>
          </a:extLst>
        </xdr:cNvPr>
        <xdr:cNvSpPr txBox="1">
          <a:spLocks noChangeArrowheads="1"/>
        </xdr:cNvSpPr>
      </xdr:nvSpPr>
      <xdr:spPr bwMode="auto">
        <a:xfrm>
          <a:off x="0" y="1466850"/>
          <a:ext cx="6096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323850</xdr:colOff>
      <xdr:row>9</xdr:row>
      <xdr:rowOff>152400</xdr:rowOff>
    </xdr:to>
    <xdr:sp macro="" textlink="">
      <xdr:nvSpPr>
        <xdr:cNvPr id="2002" name="Text Box 8169">
          <a:extLst>
            <a:ext uri="{FF2B5EF4-FFF2-40B4-BE49-F238E27FC236}">
              <a16:creationId xmlns:a16="http://schemas.microsoft.com/office/drawing/2014/main" id="{C673135E-8EA9-4409-A8FD-E1067CD96C92}"/>
            </a:ext>
          </a:extLst>
        </xdr:cNvPr>
        <xdr:cNvSpPr txBox="1">
          <a:spLocks noChangeArrowheads="1"/>
        </xdr:cNvSpPr>
      </xdr:nvSpPr>
      <xdr:spPr bwMode="auto">
        <a:xfrm>
          <a:off x="2762250" y="1466850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323850</xdr:colOff>
      <xdr:row>9</xdr:row>
      <xdr:rowOff>152400</xdr:rowOff>
    </xdr:to>
    <xdr:sp macro="" textlink="">
      <xdr:nvSpPr>
        <xdr:cNvPr id="2003" name="Text Box 8169">
          <a:extLst>
            <a:ext uri="{FF2B5EF4-FFF2-40B4-BE49-F238E27FC236}">
              <a16:creationId xmlns:a16="http://schemas.microsoft.com/office/drawing/2014/main" id="{5829D42C-F437-43BC-BBFC-5E1C38FF9219}"/>
            </a:ext>
          </a:extLst>
        </xdr:cNvPr>
        <xdr:cNvSpPr txBox="1">
          <a:spLocks noChangeArrowheads="1"/>
        </xdr:cNvSpPr>
      </xdr:nvSpPr>
      <xdr:spPr bwMode="auto">
        <a:xfrm>
          <a:off x="2762250" y="1466850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323850</xdr:colOff>
      <xdr:row>9</xdr:row>
      <xdr:rowOff>152400</xdr:rowOff>
    </xdr:to>
    <xdr:sp macro="" textlink="">
      <xdr:nvSpPr>
        <xdr:cNvPr id="2004" name="Text Box 8169">
          <a:extLst>
            <a:ext uri="{FF2B5EF4-FFF2-40B4-BE49-F238E27FC236}">
              <a16:creationId xmlns:a16="http://schemas.microsoft.com/office/drawing/2014/main" id="{B941E0BE-0C97-4F47-8497-54B4BA77FAEF}"/>
            </a:ext>
          </a:extLst>
        </xdr:cNvPr>
        <xdr:cNvSpPr txBox="1">
          <a:spLocks noChangeArrowheads="1"/>
        </xdr:cNvSpPr>
      </xdr:nvSpPr>
      <xdr:spPr bwMode="auto">
        <a:xfrm>
          <a:off x="2762250" y="1466850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323850</xdr:colOff>
      <xdr:row>9</xdr:row>
      <xdr:rowOff>152400</xdr:rowOff>
    </xdr:to>
    <xdr:sp macro="" textlink="">
      <xdr:nvSpPr>
        <xdr:cNvPr id="2005" name="Text Box 8169">
          <a:extLst>
            <a:ext uri="{FF2B5EF4-FFF2-40B4-BE49-F238E27FC236}">
              <a16:creationId xmlns:a16="http://schemas.microsoft.com/office/drawing/2014/main" id="{CBFC4446-3736-454C-ADE9-EE70231E7788}"/>
            </a:ext>
          </a:extLst>
        </xdr:cNvPr>
        <xdr:cNvSpPr txBox="1">
          <a:spLocks noChangeArrowheads="1"/>
        </xdr:cNvSpPr>
      </xdr:nvSpPr>
      <xdr:spPr bwMode="auto">
        <a:xfrm>
          <a:off x="2762250" y="1466850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323850</xdr:colOff>
      <xdr:row>9</xdr:row>
      <xdr:rowOff>152400</xdr:rowOff>
    </xdr:to>
    <xdr:sp macro="" textlink="">
      <xdr:nvSpPr>
        <xdr:cNvPr id="2006" name="Text Box 8169">
          <a:extLst>
            <a:ext uri="{FF2B5EF4-FFF2-40B4-BE49-F238E27FC236}">
              <a16:creationId xmlns:a16="http://schemas.microsoft.com/office/drawing/2014/main" id="{541EC917-DE2B-4D55-9B8D-0D96718AF89E}"/>
            </a:ext>
          </a:extLst>
        </xdr:cNvPr>
        <xdr:cNvSpPr txBox="1">
          <a:spLocks noChangeArrowheads="1"/>
        </xdr:cNvSpPr>
      </xdr:nvSpPr>
      <xdr:spPr bwMode="auto">
        <a:xfrm>
          <a:off x="2762250" y="1466850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323850</xdr:colOff>
      <xdr:row>9</xdr:row>
      <xdr:rowOff>152400</xdr:rowOff>
    </xdr:to>
    <xdr:sp macro="" textlink="">
      <xdr:nvSpPr>
        <xdr:cNvPr id="2007" name="Text Box 8169">
          <a:extLst>
            <a:ext uri="{FF2B5EF4-FFF2-40B4-BE49-F238E27FC236}">
              <a16:creationId xmlns:a16="http://schemas.microsoft.com/office/drawing/2014/main" id="{A9801196-2DC2-4291-AC18-4D277A37DF75}"/>
            </a:ext>
          </a:extLst>
        </xdr:cNvPr>
        <xdr:cNvSpPr txBox="1">
          <a:spLocks noChangeArrowheads="1"/>
        </xdr:cNvSpPr>
      </xdr:nvSpPr>
      <xdr:spPr bwMode="auto">
        <a:xfrm>
          <a:off x="2762250" y="1466850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323850</xdr:colOff>
      <xdr:row>9</xdr:row>
      <xdr:rowOff>152400</xdr:rowOff>
    </xdr:to>
    <xdr:sp macro="" textlink="">
      <xdr:nvSpPr>
        <xdr:cNvPr id="2008" name="Text Box 8169">
          <a:extLst>
            <a:ext uri="{FF2B5EF4-FFF2-40B4-BE49-F238E27FC236}">
              <a16:creationId xmlns:a16="http://schemas.microsoft.com/office/drawing/2014/main" id="{70C431F1-75E9-4062-8B35-7B62D168246C}"/>
            </a:ext>
          </a:extLst>
        </xdr:cNvPr>
        <xdr:cNvSpPr txBox="1">
          <a:spLocks noChangeArrowheads="1"/>
        </xdr:cNvSpPr>
      </xdr:nvSpPr>
      <xdr:spPr bwMode="auto">
        <a:xfrm>
          <a:off x="2762250" y="1466850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323850</xdr:colOff>
      <xdr:row>9</xdr:row>
      <xdr:rowOff>152400</xdr:rowOff>
    </xdr:to>
    <xdr:sp macro="" textlink="">
      <xdr:nvSpPr>
        <xdr:cNvPr id="2009" name="Text Box 8169">
          <a:extLst>
            <a:ext uri="{FF2B5EF4-FFF2-40B4-BE49-F238E27FC236}">
              <a16:creationId xmlns:a16="http://schemas.microsoft.com/office/drawing/2014/main" id="{111D3CD0-389E-4B6B-8666-8080245D9534}"/>
            </a:ext>
          </a:extLst>
        </xdr:cNvPr>
        <xdr:cNvSpPr txBox="1">
          <a:spLocks noChangeArrowheads="1"/>
        </xdr:cNvSpPr>
      </xdr:nvSpPr>
      <xdr:spPr bwMode="auto">
        <a:xfrm>
          <a:off x="2762250" y="1466850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323850</xdr:colOff>
      <xdr:row>9</xdr:row>
      <xdr:rowOff>152400</xdr:rowOff>
    </xdr:to>
    <xdr:sp macro="" textlink="">
      <xdr:nvSpPr>
        <xdr:cNvPr id="2010" name="Text Box 8169">
          <a:extLst>
            <a:ext uri="{FF2B5EF4-FFF2-40B4-BE49-F238E27FC236}">
              <a16:creationId xmlns:a16="http://schemas.microsoft.com/office/drawing/2014/main" id="{3BFA3BBA-8155-41DB-B8CB-70106BEE3905}"/>
            </a:ext>
          </a:extLst>
        </xdr:cNvPr>
        <xdr:cNvSpPr txBox="1">
          <a:spLocks noChangeArrowheads="1"/>
        </xdr:cNvSpPr>
      </xdr:nvSpPr>
      <xdr:spPr bwMode="auto">
        <a:xfrm>
          <a:off x="2762250" y="1466850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323850</xdr:colOff>
      <xdr:row>9</xdr:row>
      <xdr:rowOff>152400</xdr:rowOff>
    </xdr:to>
    <xdr:sp macro="" textlink="">
      <xdr:nvSpPr>
        <xdr:cNvPr id="2011" name="Text Box 8169">
          <a:extLst>
            <a:ext uri="{FF2B5EF4-FFF2-40B4-BE49-F238E27FC236}">
              <a16:creationId xmlns:a16="http://schemas.microsoft.com/office/drawing/2014/main" id="{E06174DB-9593-4169-AEC1-6C1678296261}"/>
            </a:ext>
          </a:extLst>
        </xdr:cNvPr>
        <xdr:cNvSpPr txBox="1">
          <a:spLocks noChangeArrowheads="1"/>
        </xdr:cNvSpPr>
      </xdr:nvSpPr>
      <xdr:spPr bwMode="auto">
        <a:xfrm>
          <a:off x="2762250" y="1466850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323850</xdr:colOff>
      <xdr:row>9</xdr:row>
      <xdr:rowOff>152400</xdr:rowOff>
    </xdr:to>
    <xdr:sp macro="" textlink="">
      <xdr:nvSpPr>
        <xdr:cNvPr id="2012" name="Text Box 8169">
          <a:extLst>
            <a:ext uri="{FF2B5EF4-FFF2-40B4-BE49-F238E27FC236}">
              <a16:creationId xmlns:a16="http://schemas.microsoft.com/office/drawing/2014/main" id="{86FAFCCB-2480-4634-816B-EF775AE3188B}"/>
            </a:ext>
          </a:extLst>
        </xdr:cNvPr>
        <xdr:cNvSpPr txBox="1">
          <a:spLocks noChangeArrowheads="1"/>
        </xdr:cNvSpPr>
      </xdr:nvSpPr>
      <xdr:spPr bwMode="auto">
        <a:xfrm>
          <a:off x="2762250" y="1466850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323850</xdr:colOff>
      <xdr:row>9</xdr:row>
      <xdr:rowOff>152400</xdr:rowOff>
    </xdr:to>
    <xdr:sp macro="" textlink="">
      <xdr:nvSpPr>
        <xdr:cNvPr id="2013" name="Text Box 8169">
          <a:extLst>
            <a:ext uri="{FF2B5EF4-FFF2-40B4-BE49-F238E27FC236}">
              <a16:creationId xmlns:a16="http://schemas.microsoft.com/office/drawing/2014/main" id="{8B0914A0-8EF5-4962-BC3C-7686512CEDC4}"/>
            </a:ext>
          </a:extLst>
        </xdr:cNvPr>
        <xdr:cNvSpPr txBox="1">
          <a:spLocks noChangeArrowheads="1"/>
        </xdr:cNvSpPr>
      </xdr:nvSpPr>
      <xdr:spPr bwMode="auto">
        <a:xfrm>
          <a:off x="2762250" y="1466850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323850</xdr:colOff>
      <xdr:row>9</xdr:row>
      <xdr:rowOff>152400</xdr:rowOff>
    </xdr:to>
    <xdr:sp macro="" textlink="">
      <xdr:nvSpPr>
        <xdr:cNvPr id="2014" name="Text Box 8169">
          <a:extLst>
            <a:ext uri="{FF2B5EF4-FFF2-40B4-BE49-F238E27FC236}">
              <a16:creationId xmlns:a16="http://schemas.microsoft.com/office/drawing/2014/main" id="{4505B7AB-945A-446A-BB5D-8054E823C72C}"/>
            </a:ext>
          </a:extLst>
        </xdr:cNvPr>
        <xdr:cNvSpPr txBox="1">
          <a:spLocks noChangeArrowheads="1"/>
        </xdr:cNvSpPr>
      </xdr:nvSpPr>
      <xdr:spPr bwMode="auto">
        <a:xfrm>
          <a:off x="2762250" y="1466850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323850</xdr:colOff>
      <xdr:row>9</xdr:row>
      <xdr:rowOff>152400</xdr:rowOff>
    </xdr:to>
    <xdr:sp macro="" textlink="">
      <xdr:nvSpPr>
        <xdr:cNvPr id="2015" name="Text Box 8169">
          <a:extLst>
            <a:ext uri="{FF2B5EF4-FFF2-40B4-BE49-F238E27FC236}">
              <a16:creationId xmlns:a16="http://schemas.microsoft.com/office/drawing/2014/main" id="{F815DFDB-28FB-4BC8-BF4A-7E1D838AD294}"/>
            </a:ext>
          </a:extLst>
        </xdr:cNvPr>
        <xdr:cNvSpPr txBox="1">
          <a:spLocks noChangeArrowheads="1"/>
        </xdr:cNvSpPr>
      </xdr:nvSpPr>
      <xdr:spPr bwMode="auto">
        <a:xfrm>
          <a:off x="2762250" y="1466850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323850</xdr:colOff>
      <xdr:row>145</xdr:row>
      <xdr:rowOff>180975</xdr:rowOff>
    </xdr:to>
    <xdr:sp macro="" textlink="">
      <xdr:nvSpPr>
        <xdr:cNvPr id="2016" name="Text Box 8169">
          <a:extLst>
            <a:ext uri="{FF2B5EF4-FFF2-40B4-BE49-F238E27FC236}">
              <a16:creationId xmlns:a16="http://schemas.microsoft.com/office/drawing/2014/main" id="{4838A698-8A14-439A-AC05-D7EFD425E5F5}"/>
            </a:ext>
          </a:extLst>
        </xdr:cNvPr>
        <xdr:cNvSpPr txBox="1">
          <a:spLocks noChangeArrowheads="1"/>
        </xdr:cNvSpPr>
      </xdr:nvSpPr>
      <xdr:spPr bwMode="auto">
        <a:xfrm>
          <a:off x="2762250" y="55292625"/>
          <a:ext cx="3238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323850</xdr:colOff>
      <xdr:row>145</xdr:row>
      <xdr:rowOff>180975</xdr:rowOff>
    </xdr:to>
    <xdr:sp macro="" textlink="">
      <xdr:nvSpPr>
        <xdr:cNvPr id="2017" name="Text Box 8169">
          <a:extLst>
            <a:ext uri="{FF2B5EF4-FFF2-40B4-BE49-F238E27FC236}">
              <a16:creationId xmlns:a16="http://schemas.microsoft.com/office/drawing/2014/main" id="{441F95A3-931A-49FD-BD8A-7CD8F2D7C341}"/>
            </a:ext>
          </a:extLst>
        </xdr:cNvPr>
        <xdr:cNvSpPr txBox="1">
          <a:spLocks noChangeArrowheads="1"/>
        </xdr:cNvSpPr>
      </xdr:nvSpPr>
      <xdr:spPr bwMode="auto">
        <a:xfrm>
          <a:off x="2762250" y="55292625"/>
          <a:ext cx="3238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323850</xdr:colOff>
      <xdr:row>145</xdr:row>
      <xdr:rowOff>180975</xdr:rowOff>
    </xdr:to>
    <xdr:sp macro="" textlink="">
      <xdr:nvSpPr>
        <xdr:cNvPr id="2018" name="Text Box 8169">
          <a:extLst>
            <a:ext uri="{FF2B5EF4-FFF2-40B4-BE49-F238E27FC236}">
              <a16:creationId xmlns:a16="http://schemas.microsoft.com/office/drawing/2014/main" id="{9BD64311-EC3F-45C2-AB97-954B7C455AEF}"/>
            </a:ext>
          </a:extLst>
        </xdr:cNvPr>
        <xdr:cNvSpPr txBox="1">
          <a:spLocks noChangeArrowheads="1"/>
        </xdr:cNvSpPr>
      </xdr:nvSpPr>
      <xdr:spPr bwMode="auto">
        <a:xfrm>
          <a:off x="2762250" y="55292625"/>
          <a:ext cx="3238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323850</xdr:colOff>
      <xdr:row>145</xdr:row>
      <xdr:rowOff>180975</xdr:rowOff>
    </xdr:to>
    <xdr:sp macro="" textlink="">
      <xdr:nvSpPr>
        <xdr:cNvPr id="2019" name="Text Box 8169">
          <a:extLst>
            <a:ext uri="{FF2B5EF4-FFF2-40B4-BE49-F238E27FC236}">
              <a16:creationId xmlns:a16="http://schemas.microsoft.com/office/drawing/2014/main" id="{472173D2-09A5-4232-8430-86249343B679}"/>
            </a:ext>
          </a:extLst>
        </xdr:cNvPr>
        <xdr:cNvSpPr txBox="1">
          <a:spLocks noChangeArrowheads="1"/>
        </xdr:cNvSpPr>
      </xdr:nvSpPr>
      <xdr:spPr bwMode="auto">
        <a:xfrm>
          <a:off x="2762250" y="55292625"/>
          <a:ext cx="3238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323850</xdr:colOff>
      <xdr:row>145</xdr:row>
      <xdr:rowOff>180975</xdr:rowOff>
    </xdr:to>
    <xdr:sp macro="" textlink="">
      <xdr:nvSpPr>
        <xdr:cNvPr id="2020" name="Text Box 8169">
          <a:extLst>
            <a:ext uri="{FF2B5EF4-FFF2-40B4-BE49-F238E27FC236}">
              <a16:creationId xmlns:a16="http://schemas.microsoft.com/office/drawing/2014/main" id="{DAEC50CC-E9A2-4E56-93C1-0679F82A9259}"/>
            </a:ext>
          </a:extLst>
        </xdr:cNvPr>
        <xdr:cNvSpPr txBox="1">
          <a:spLocks noChangeArrowheads="1"/>
        </xdr:cNvSpPr>
      </xdr:nvSpPr>
      <xdr:spPr bwMode="auto">
        <a:xfrm>
          <a:off x="2762250" y="55292625"/>
          <a:ext cx="3238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323850</xdr:colOff>
      <xdr:row>145</xdr:row>
      <xdr:rowOff>180975</xdr:rowOff>
    </xdr:to>
    <xdr:sp macro="" textlink="">
      <xdr:nvSpPr>
        <xdr:cNvPr id="2021" name="Text Box 8169">
          <a:extLst>
            <a:ext uri="{FF2B5EF4-FFF2-40B4-BE49-F238E27FC236}">
              <a16:creationId xmlns:a16="http://schemas.microsoft.com/office/drawing/2014/main" id="{A6D3F20E-E1B6-4DAB-ABD6-B816A3C2BC55}"/>
            </a:ext>
          </a:extLst>
        </xdr:cNvPr>
        <xdr:cNvSpPr txBox="1">
          <a:spLocks noChangeArrowheads="1"/>
        </xdr:cNvSpPr>
      </xdr:nvSpPr>
      <xdr:spPr bwMode="auto">
        <a:xfrm>
          <a:off x="2762250" y="55292625"/>
          <a:ext cx="3238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323850</xdr:colOff>
      <xdr:row>145</xdr:row>
      <xdr:rowOff>180975</xdr:rowOff>
    </xdr:to>
    <xdr:sp macro="" textlink="">
      <xdr:nvSpPr>
        <xdr:cNvPr id="2022" name="Text Box 8169">
          <a:extLst>
            <a:ext uri="{FF2B5EF4-FFF2-40B4-BE49-F238E27FC236}">
              <a16:creationId xmlns:a16="http://schemas.microsoft.com/office/drawing/2014/main" id="{7984CD23-63FD-4FE5-AFBC-C553B70F58AD}"/>
            </a:ext>
          </a:extLst>
        </xdr:cNvPr>
        <xdr:cNvSpPr txBox="1">
          <a:spLocks noChangeArrowheads="1"/>
        </xdr:cNvSpPr>
      </xdr:nvSpPr>
      <xdr:spPr bwMode="auto">
        <a:xfrm>
          <a:off x="2762250" y="55292625"/>
          <a:ext cx="3238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323850</xdr:colOff>
      <xdr:row>145</xdr:row>
      <xdr:rowOff>180975</xdr:rowOff>
    </xdr:to>
    <xdr:sp macro="" textlink="">
      <xdr:nvSpPr>
        <xdr:cNvPr id="2023" name="Text Box 8169">
          <a:extLst>
            <a:ext uri="{FF2B5EF4-FFF2-40B4-BE49-F238E27FC236}">
              <a16:creationId xmlns:a16="http://schemas.microsoft.com/office/drawing/2014/main" id="{02127954-827D-4A5F-B648-5F97535E2A15}"/>
            </a:ext>
          </a:extLst>
        </xdr:cNvPr>
        <xdr:cNvSpPr txBox="1">
          <a:spLocks noChangeArrowheads="1"/>
        </xdr:cNvSpPr>
      </xdr:nvSpPr>
      <xdr:spPr bwMode="auto">
        <a:xfrm>
          <a:off x="2762250" y="55292625"/>
          <a:ext cx="3238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323850</xdr:colOff>
      <xdr:row>145</xdr:row>
      <xdr:rowOff>180975</xdr:rowOff>
    </xdr:to>
    <xdr:sp macro="" textlink="">
      <xdr:nvSpPr>
        <xdr:cNvPr id="2024" name="Text Box 8169">
          <a:extLst>
            <a:ext uri="{FF2B5EF4-FFF2-40B4-BE49-F238E27FC236}">
              <a16:creationId xmlns:a16="http://schemas.microsoft.com/office/drawing/2014/main" id="{5B786678-62A6-42D1-AAE8-B410A384B6E9}"/>
            </a:ext>
          </a:extLst>
        </xdr:cNvPr>
        <xdr:cNvSpPr txBox="1">
          <a:spLocks noChangeArrowheads="1"/>
        </xdr:cNvSpPr>
      </xdr:nvSpPr>
      <xdr:spPr bwMode="auto">
        <a:xfrm>
          <a:off x="2762250" y="55292625"/>
          <a:ext cx="3238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323850</xdr:colOff>
      <xdr:row>145</xdr:row>
      <xdr:rowOff>180975</xdr:rowOff>
    </xdr:to>
    <xdr:sp macro="" textlink="">
      <xdr:nvSpPr>
        <xdr:cNvPr id="2025" name="Text Box 8169">
          <a:extLst>
            <a:ext uri="{FF2B5EF4-FFF2-40B4-BE49-F238E27FC236}">
              <a16:creationId xmlns:a16="http://schemas.microsoft.com/office/drawing/2014/main" id="{2287BAA3-E732-4BDE-B230-35A64EFB36E8}"/>
            </a:ext>
          </a:extLst>
        </xdr:cNvPr>
        <xdr:cNvSpPr txBox="1">
          <a:spLocks noChangeArrowheads="1"/>
        </xdr:cNvSpPr>
      </xdr:nvSpPr>
      <xdr:spPr bwMode="auto">
        <a:xfrm>
          <a:off x="2762250" y="55292625"/>
          <a:ext cx="3238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323850</xdr:colOff>
      <xdr:row>145</xdr:row>
      <xdr:rowOff>180975</xdr:rowOff>
    </xdr:to>
    <xdr:sp macro="" textlink="">
      <xdr:nvSpPr>
        <xdr:cNvPr id="2026" name="Text Box 8169">
          <a:extLst>
            <a:ext uri="{FF2B5EF4-FFF2-40B4-BE49-F238E27FC236}">
              <a16:creationId xmlns:a16="http://schemas.microsoft.com/office/drawing/2014/main" id="{BFDC304A-4155-4012-88E6-FC27231DAD70}"/>
            </a:ext>
          </a:extLst>
        </xdr:cNvPr>
        <xdr:cNvSpPr txBox="1">
          <a:spLocks noChangeArrowheads="1"/>
        </xdr:cNvSpPr>
      </xdr:nvSpPr>
      <xdr:spPr bwMode="auto">
        <a:xfrm>
          <a:off x="2762250" y="55292625"/>
          <a:ext cx="3238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323850</xdr:colOff>
      <xdr:row>145</xdr:row>
      <xdr:rowOff>180975</xdr:rowOff>
    </xdr:to>
    <xdr:sp macro="" textlink="">
      <xdr:nvSpPr>
        <xdr:cNvPr id="2027" name="Text Box 8169">
          <a:extLst>
            <a:ext uri="{FF2B5EF4-FFF2-40B4-BE49-F238E27FC236}">
              <a16:creationId xmlns:a16="http://schemas.microsoft.com/office/drawing/2014/main" id="{B04DFD62-FD25-41D6-9D50-12E45D11AD48}"/>
            </a:ext>
          </a:extLst>
        </xdr:cNvPr>
        <xdr:cNvSpPr txBox="1">
          <a:spLocks noChangeArrowheads="1"/>
        </xdr:cNvSpPr>
      </xdr:nvSpPr>
      <xdr:spPr bwMode="auto">
        <a:xfrm>
          <a:off x="2762250" y="55292625"/>
          <a:ext cx="3238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323850</xdr:colOff>
      <xdr:row>145</xdr:row>
      <xdr:rowOff>180975</xdr:rowOff>
    </xdr:to>
    <xdr:sp macro="" textlink="">
      <xdr:nvSpPr>
        <xdr:cNvPr id="2028" name="Text Box 8169">
          <a:extLst>
            <a:ext uri="{FF2B5EF4-FFF2-40B4-BE49-F238E27FC236}">
              <a16:creationId xmlns:a16="http://schemas.microsoft.com/office/drawing/2014/main" id="{0A972C50-7E18-477C-8244-289F6908DB3D}"/>
            </a:ext>
          </a:extLst>
        </xdr:cNvPr>
        <xdr:cNvSpPr txBox="1">
          <a:spLocks noChangeArrowheads="1"/>
        </xdr:cNvSpPr>
      </xdr:nvSpPr>
      <xdr:spPr bwMode="auto">
        <a:xfrm>
          <a:off x="2762250" y="55292625"/>
          <a:ext cx="3238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323850</xdr:colOff>
      <xdr:row>145</xdr:row>
      <xdr:rowOff>180975</xdr:rowOff>
    </xdr:to>
    <xdr:sp macro="" textlink="">
      <xdr:nvSpPr>
        <xdr:cNvPr id="2029" name="Text Box 8169">
          <a:extLst>
            <a:ext uri="{FF2B5EF4-FFF2-40B4-BE49-F238E27FC236}">
              <a16:creationId xmlns:a16="http://schemas.microsoft.com/office/drawing/2014/main" id="{DAC6BEF9-41DB-44A9-80DD-AF5733E78D8A}"/>
            </a:ext>
          </a:extLst>
        </xdr:cNvPr>
        <xdr:cNvSpPr txBox="1">
          <a:spLocks noChangeArrowheads="1"/>
        </xdr:cNvSpPr>
      </xdr:nvSpPr>
      <xdr:spPr bwMode="auto">
        <a:xfrm>
          <a:off x="2762250" y="55292625"/>
          <a:ext cx="3238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534DF-DCAE-433D-B6C2-E6D4B9635931}">
  <dimension ref="A1:K224"/>
  <sheetViews>
    <sheetView tabSelected="1" topLeftCell="A212" zoomScale="115" zoomScaleNormal="115" zoomScaleSheetLayoutView="145" workbookViewId="0">
      <selection activeCell="A5" sqref="A5:G5"/>
    </sheetView>
  </sheetViews>
  <sheetFormatPr defaultRowHeight="12.75"/>
  <cols>
    <col min="1" max="1" width="3.5703125" style="3" customWidth="1"/>
    <col min="2" max="2" width="6.28515625" style="4" customWidth="1"/>
    <col min="3" max="3" width="20.28515625" style="1" customWidth="1"/>
    <col min="4" max="4" width="4.7109375" style="3" customWidth="1"/>
    <col min="5" max="5" width="6.5703125" style="3" customWidth="1"/>
    <col min="6" max="6" width="9.140625" style="2"/>
    <col min="7" max="7" width="9.85546875" style="1" bestFit="1" customWidth="1"/>
    <col min="8" max="8" width="9.140625" style="1"/>
    <col min="9" max="9" width="15.28515625" style="1" bestFit="1" customWidth="1"/>
    <col min="10" max="256" width="9.140625" style="1"/>
    <col min="257" max="257" width="3.5703125" style="1" customWidth="1"/>
    <col min="258" max="258" width="6.28515625" style="1" customWidth="1"/>
    <col min="259" max="259" width="20.28515625" style="1" customWidth="1"/>
    <col min="260" max="260" width="4.7109375" style="1" customWidth="1"/>
    <col min="261" max="261" width="6.5703125" style="1" customWidth="1"/>
    <col min="262" max="262" width="9.140625" style="1"/>
    <col min="263" max="263" width="9.85546875" style="1" bestFit="1" customWidth="1"/>
    <col min="264" max="264" width="9.140625" style="1"/>
    <col min="265" max="265" width="15.28515625" style="1" bestFit="1" customWidth="1"/>
    <col min="266" max="512" width="9.140625" style="1"/>
    <col min="513" max="513" width="3.5703125" style="1" customWidth="1"/>
    <col min="514" max="514" width="6.28515625" style="1" customWidth="1"/>
    <col min="515" max="515" width="20.28515625" style="1" customWidth="1"/>
    <col min="516" max="516" width="4.7109375" style="1" customWidth="1"/>
    <col min="517" max="517" width="6.5703125" style="1" customWidth="1"/>
    <col min="518" max="518" width="9.140625" style="1"/>
    <col min="519" max="519" width="9.85546875" style="1" bestFit="1" customWidth="1"/>
    <col min="520" max="520" width="9.140625" style="1"/>
    <col min="521" max="521" width="15.28515625" style="1" bestFit="1" customWidth="1"/>
    <col min="522" max="768" width="9.140625" style="1"/>
    <col min="769" max="769" width="3.5703125" style="1" customWidth="1"/>
    <col min="770" max="770" width="6.28515625" style="1" customWidth="1"/>
    <col min="771" max="771" width="20.28515625" style="1" customWidth="1"/>
    <col min="772" max="772" width="4.7109375" style="1" customWidth="1"/>
    <col min="773" max="773" width="6.5703125" style="1" customWidth="1"/>
    <col min="774" max="774" width="9.140625" style="1"/>
    <col min="775" max="775" width="9.85546875" style="1" bestFit="1" customWidth="1"/>
    <col min="776" max="776" width="9.140625" style="1"/>
    <col min="777" max="777" width="15.28515625" style="1" bestFit="1" customWidth="1"/>
    <col min="778" max="1024" width="9.140625" style="1"/>
    <col min="1025" max="1025" width="3.5703125" style="1" customWidth="1"/>
    <col min="1026" max="1026" width="6.28515625" style="1" customWidth="1"/>
    <col min="1027" max="1027" width="20.28515625" style="1" customWidth="1"/>
    <col min="1028" max="1028" width="4.7109375" style="1" customWidth="1"/>
    <col min="1029" max="1029" width="6.5703125" style="1" customWidth="1"/>
    <col min="1030" max="1030" width="9.140625" style="1"/>
    <col min="1031" max="1031" width="9.85546875" style="1" bestFit="1" customWidth="1"/>
    <col min="1032" max="1032" width="9.140625" style="1"/>
    <col min="1033" max="1033" width="15.28515625" style="1" bestFit="1" customWidth="1"/>
    <col min="1034" max="1280" width="9.140625" style="1"/>
    <col min="1281" max="1281" width="3.5703125" style="1" customWidth="1"/>
    <col min="1282" max="1282" width="6.28515625" style="1" customWidth="1"/>
    <col min="1283" max="1283" width="20.28515625" style="1" customWidth="1"/>
    <col min="1284" max="1284" width="4.7109375" style="1" customWidth="1"/>
    <col min="1285" max="1285" width="6.5703125" style="1" customWidth="1"/>
    <col min="1286" max="1286" width="9.140625" style="1"/>
    <col min="1287" max="1287" width="9.85546875" style="1" bestFit="1" customWidth="1"/>
    <col min="1288" max="1288" width="9.140625" style="1"/>
    <col min="1289" max="1289" width="15.28515625" style="1" bestFit="1" customWidth="1"/>
    <col min="1290" max="1536" width="9.140625" style="1"/>
    <col min="1537" max="1537" width="3.5703125" style="1" customWidth="1"/>
    <col min="1538" max="1538" width="6.28515625" style="1" customWidth="1"/>
    <col min="1539" max="1539" width="20.28515625" style="1" customWidth="1"/>
    <col min="1540" max="1540" width="4.7109375" style="1" customWidth="1"/>
    <col min="1541" max="1541" width="6.5703125" style="1" customWidth="1"/>
    <col min="1542" max="1542" width="9.140625" style="1"/>
    <col min="1543" max="1543" width="9.85546875" style="1" bestFit="1" customWidth="1"/>
    <col min="1544" max="1544" width="9.140625" style="1"/>
    <col min="1545" max="1545" width="15.28515625" style="1" bestFit="1" customWidth="1"/>
    <col min="1546" max="1792" width="9.140625" style="1"/>
    <col min="1793" max="1793" width="3.5703125" style="1" customWidth="1"/>
    <col min="1794" max="1794" width="6.28515625" style="1" customWidth="1"/>
    <col min="1795" max="1795" width="20.28515625" style="1" customWidth="1"/>
    <col min="1796" max="1796" width="4.7109375" style="1" customWidth="1"/>
    <col min="1797" max="1797" width="6.5703125" style="1" customWidth="1"/>
    <col min="1798" max="1798" width="9.140625" style="1"/>
    <col min="1799" max="1799" width="9.85546875" style="1" bestFit="1" customWidth="1"/>
    <col min="1800" max="1800" width="9.140625" style="1"/>
    <col min="1801" max="1801" width="15.28515625" style="1" bestFit="1" customWidth="1"/>
    <col min="1802" max="2048" width="9.140625" style="1"/>
    <col min="2049" max="2049" width="3.5703125" style="1" customWidth="1"/>
    <col min="2050" max="2050" width="6.28515625" style="1" customWidth="1"/>
    <col min="2051" max="2051" width="20.28515625" style="1" customWidth="1"/>
    <col min="2052" max="2052" width="4.7109375" style="1" customWidth="1"/>
    <col min="2053" max="2053" width="6.5703125" style="1" customWidth="1"/>
    <col min="2054" max="2054" width="9.140625" style="1"/>
    <col min="2055" max="2055" width="9.85546875" style="1" bestFit="1" customWidth="1"/>
    <col min="2056" max="2056" width="9.140625" style="1"/>
    <col min="2057" max="2057" width="15.28515625" style="1" bestFit="1" customWidth="1"/>
    <col min="2058" max="2304" width="9.140625" style="1"/>
    <col min="2305" max="2305" width="3.5703125" style="1" customWidth="1"/>
    <col min="2306" max="2306" width="6.28515625" style="1" customWidth="1"/>
    <col min="2307" max="2307" width="20.28515625" style="1" customWidth="1"/>
    <col min="2308" max="2308" width="4.7109375" style="1" customWidth="1"/>
    <col min="2309" max="2309" width="6.5703125" style="1" customWidth="1"/>
    <col min="2310" max="2310" width="9.140625" style="1"/>
    <col min="2311" max="2311" width="9.85546875" style="1" bestFit="1" customWidth="1"/>
    <col min="2312" max="2312" width="9.140625" style="1"/>
    <col min="2313" max="2313" width="15.28515625" style="1" bestFit="1" customWidth="1"/>
    <col min="2314" max="2560" width="9.140625" style="1"/>
    <col min="2561" max="2561" width="3.5703125" style="1" customWidth="1"/>
    <col min="2562" max="2562" width="6.28515625" style="1" customWidth="1"/>
    <col min="2563" max="2563" width="20.28515625" style="1" customWidth="1"/>
    <col min="2564" max="2564" width="4.7109375" style="1" customWidth="1"/>
    <col min="2565" max="2565" width="6.5703125" style="1" customWidth="1"/>
    <col min="2566" max="2566" width="9.140625" style="1"/>
    <col min="2567" max="2567" width="9.85546875" style="1" bestFit="1" customWidth="1"/>
    <col min="2568" max="2568" width="9.140625" style="1"/>
    <col min="2569" max="2569" width="15.28515625" style="1" bestFit="1" customWidth="1"/>
    <col min="2570" max="2816" width="9.140625" style="1"/>
    <col min="2817" max="2817" width="3.5703125" style="1" customWidth="1"/>
    <col min="2818" max="2818" width="6.28515625" style="1" customWidth="1"/>
    <col min="2819" max="2819" width="20.28515625" style="1" customWidth="1"/>
    <col min="2820" max="2820" width="4.7109375" style="1" customWidth="1"/>
    <col min="2821" max="2821" width="6.5703125" style="1" customWidth="1"/>
    <col min="2822" max="2822" width="9.140625" style="1"/>
    <col min="2823" max="2823" width="9.85546875" style="1" bestFit="1" customWidth="1"/>
    <col min="2824" max="2824" width="9.140625" style="1"/>
    <col min="2825" max="2825" width="15.28515625" style="1" bestFit="1" customWidth="1"/>
    <col min="2826" max="3072" width="9.140625" style="1"/>
    <col min="3073" max="3073" width="3.5703125" style="1" customWidth="1"/>
    <col min="3074" max="3074" width="6.28515625" style="1" customWidth="1"/>
    <col min="3075" max="3075" width="20.28515625" style="1" customWidth="1"/>
    <col min="3076" max="3076" width="4.7109375" style="1" customWidth="1"/>
    <col min="3077" max="3077" width="6.5703125" style="1" customWidth="1"/>
    <col min="3078" max="3078" width="9.140625" style="1"/>
    <col min="3079" max="3079" width="9.85546875" style="1" bestFit="1" customWidth="1"/>
    <col min="3080" max="3080" width="9.140625" style="1"/>
    <col min="3081" max="3081" width="15.28515625" style="1" bestFit="1" customWidth="1"/>
    <col min="3082" max="3328" width="9.140625" style="1"/>
    <col min="3329" max="3329" width="3.5703125" style="1" customWidth="1"/>
    <col min="3330" max="3330" width="6.28515625" style="1" customWidth="1"/>
    <col min="3331" max="3331" width="20.28515625" style="1" customWidth="1"/>
    <col min="3332" max="3332" width="4.7109375" style="1" customWidth="1"/>
    <col min="3333" max="3333" width="6.5703125" style="1" customWidth="1"/>
    <col min="3334" max="3334" width="9.140625" style="1"/>
    <col min="3335" max="3335" width="9.85546875" style="1" bestFit="1" customWidth="1"/>
    <col min="3336" max="3336" width="9.140625" style="1"/>
    <col min="3337" max="3337" width="15.28515625" style="1" bestFit="1" customWidth="1"/>
    <col min="3338" max="3584" width="9.140625" style="1"/>
    <col min="3585" max="3585" width="3.5703125" style="1" customWidth="1"/>
    <col min="3586" max="3586" width="6.28515625" style="1" customWidth="1"/>
    <col min="3587" max="3587" width="20.28515625" style="1" customWidth="1"/>
    <col min="3588" max="3588" width="4.7109375" style="1" customWidth="1"/>
    <col min="3589" max="3589" width="6.5703125" style="1" customWidth="1"/>
    <col min="3590" max="3590" width="9.140625" style="1"/>
    <col min="3591" max="3591" width="9.85546875" style="1" bestFit="1" customWidth="1"/>
    <col min="3592" max="3592" width="9.140625" style="1"/>
    <col min="3593" max="3593" width="15.28515625" style="1" bestFit="1" customWidth="1"/>
    <col min="3594" max="3840" width="9.140625" style="1"/>
    <col min="3841" max="3841" width="3.5703125" style="1" customWidth="1"/>
    <col min="3842" max="3842" width="6.28515625" style="1" customWidth="1"/>
    <col min="3843" max="3843" width="20.28515625" style="1" customWidth="1"/>
    <col min="3844" max="3844" width="4.7109375" style="1" customWidth="1"/>
    <col min="3845" max="3845" width="6.5703125" style="1" customWidth="1"/>
    <col min="3846" max="3846" width="9.140625" style="1"/>
    <col min="3847" max="3847" width="9.85546875" style="1" bestFit="1" customWidth="1"/>
    <col min="3848" max="3848" width="9.140625" style="1"/>
    <col min="3849" max="3849" width="15.28515625" style="1" bestFit="1" customWidth="1"/>
    <col min="3850" max="4096" width="9.140625" style="1"/>
    <col min="4097" max="4097" width="3.5703125" style="1" customWidth="1"/>
    <col min="4098" max="4098" width="6.28515625" style="1" customWidth="1"/>
    <col min="4099" max="4099" width="20.28515625" style="1" customWidth="1"/>
    <col min="4100" max="4100" width="4.7109375" style="1" customWidth="1"/>
    <col min="4101" max="4101" width="6.5703125" style="1" customWidth="1"/>
    <col min="4102" max="4102" width="9.140625" style="1"/>
    <col min="4103" max="4103" width="9.85546875" style="1" bestFit="1" customWidth="1"/>
    <col min="4104" max="4104" width="9.140625" style="1"/>
    <col min="4105" max="4105" width="15.28515625" style="1" bestFit="1" customWidth="1"/>
    <col min="4106" max="4352" width="9.140625" style="1"/>
    <col min="4353" max="4353" width="3.5703125" style="1" customWidth="1"/>
    <col min="4354" max="4354" width="6.28515625" style="1" customWidth="1"/>
    <col min="4355" max="4355" width="20.28515625" style="1" customWidth="1"/>
    <col min="4356" max="4356" width="4.7109375" style="1" customWidth="1"/>
    <col min="4357" max="4357" width="6.5703125" style="1" customWidth="1"/>
    <col min="4358" max="4358" width="9.140625" style="1"/>
    <col min="4359" max="4359" width="9.85546875" style="1" bestFit="1" customWidth="1"/>
    <col min="4360" max="4360" width="9.140625" style="1"/>
    <col min="4361" max="4361" width="15.28515625" style="1" bestFit="1" customWidth="1"/>
    <col min="4362" max="4608" width="9.140625" style="1"/>
    <col min="4609" max="4609" width="3.5703125" style="1" customWidth="1"/>
    <col min="4610" max="4610" width="6.28515625" style="1" customWidth="1"/>
    <col min="4611" max="4611" width="20.28515625" style="1" customWidth="1"/>
    <col min="4612" max="4612" width="4.7109375" style="1" customWidth="1"/>
    <col min="4613" max="4613" width="6.5703125" style="1" customWidth="1"/>
    <col min="4614" max="4614" width="9.140625" style="1"/>
    <col min="4615" max="4615" width="9.85546875" style="1" bestFit="1" customWidth="1"/>
    <col min="4616" max="4616" width="9.140625" style="1"/>
    <col min="4617" max="4617" width="15.28515625" style="1" bestFit="1" customWidth="1"/>
    <col min="4618" max="4864" width="9.140625" style="1"/>
    <col min="4865" max="4865" width="3.5703125" style="1" customWidth="1"/>
    <col min="4866" max="4866" width="6.28515625" style="1" customWidth="1"/>
    <col min="4867" max="4867" width="20.28515625" style="1" customWidth="1"/>
    <col min="4868" max="4868" width="4.7109375" style="1" customWidth="1"/>
    <col min="4869" max="4869" width="6.5703125" style="1" customWidth="1"/>
    <col min="4870" max="4870" width="9.140625" style="1"/>
    <col min="4871" max="4871" width="9.85546875" style="1" bestFit="1" customWidth="1"/>
    <col min="4872" max="4872" width="9.140625" style="1"/>
    <col min="4873" max="4873" width="15.28515625" style="1" bestFit="1" customWidth="1"/>
    <col min="4874" max="5120" width="9.140625" style="1"/>
    <col min="5121" max="5121" width="3.5703125" style="1" customWidth="1"/>
    <col min="5122" max="5122" width="6.28515625" style="1" customWidth="1"/>
    <col min="5123" max="5123" width="20.28515625" style="1" customWidth="1"/>
    <col min="5124" max="5124" width="4.7109375" style="1" customWidth="1"/>
    <col min="5125" max="5125" width="6.5703125" style="1" customWidth="1"/>
    <col min="5126" max="5126" width="9.140625" style="1"/>
    <col min="5127" max="5127" width="9.85546875" style="1" bestFit="1" customWidth="1"/>
    <col min="5128" max="5128" width="9.140625" style="1"/>
    <col min="5129" max="5129" width="15.28515625" style="1" bestFit="1" customWidth="1"/>
    <col min="5130" max="5376" width="9.140625" style="1"/>
    <col min="5377" max="5377" width="3.5703125" style="1" customWidth="1"/>
    <col min="5378" max="5378" width="6.28515625" style="1" customWidth="1"/>
    <col min="5379" max="5379" width="20.28515625" style="1" customWidth="1"/>
    <col min="5380" max="5380" width="4.7109375" style="1" customWidth="1"/>
    <col min="5381" max="5381" width="6.5703125" style="1" customWidth="1"/>
    <col min="5382" max="5382" width="9.140625" style="1"/>
    <col min="5383" max="5383" width="9.85546875" style="1" bestFit="1" customWidth="1"/>
    <col min="5384" max="5384" width="9.140625" style="1"/>
    <col min="5385" max="5385" width="15.28515625" style="1" bestFit="1" customWidth="1"/>
    <col min="5386" max="5632" width="9.140625" style="1"/>
    <col min="5633" max="5633" width="3.5703125" style="1" customWidth="1"/>
    <col min="5634" max="5634" width="6.28515625" style="1" customWidth="1"/>
    <col min="5635" max="5635" width="20.28515625" style="1" customWidth="1"/>
    <col min="5636" max="5636" width="4.7109375" style="1" customWidth="1"/>
    <col min="5637" max="5637" width="6.5703125" style="1" customWidth="1"/>
    <col min="5638" max="5638" width="9.140625" style="1"/>
    <col min="5639" max="5639" width="9.85546875" style="1" bestFit="1" customWidth="1"/>
    <col min="5640" max="5640" width="9.140625" style="1"/>
    <col min="5641" max="5641" width="15.28515625" style="1" bestFit="1" customWidth="1"/>
    <col min="5642" max="5888" width="9.140625" style="1"/>
    <col min="5889" max="5889" width="3.5703125" style="1" customWidth="1"/>
    <col min="5890" max="5890" width="6.28515625" style="1" customWidth="1"/>
    <col min="5891" max="5891" width="20.28515625" style="1" customWidth="1"/>
    <col min="5892" max="5892" width="4.7109375" style="1" customWidth="1"/>
    <col min="5893" max="5893" width="6.5703125" style="1" customWidth="1"/>
    <col min="5894" max="5894" width="9.140625" style="1"/>
    <col min="5895" max="5895" width="9.85546875" style="1" bestFit="1" customWidth="1"/>
    <col min="5896" max="5896" width="9.140625" style="1"/>
    <col min="5897" max="5897" width="15.28515625" style="1" bestFit="1" customWidth="1"/>
    <col min="5898" max="6144" width="9.140625" style="1"/>
    <col min="6145" max="6145" width="3.5703125" style="1" customWidth="1"/>
    <col min="6146" max="6146" width="6.28515625" style="1" customWidth="1"/>
    <col min="6147" max="6147" width="20.28515625" style="1" customWidth="1"/>
    <col min="6148" max="6148" width="4.7109375" style="1" customWidth="1"/>
    <col min="6149" max="6149" width="6.5703125" style="1" customWidth="1"/>
    <col min="6150" max="6150" width="9.140625" style="1"/>
    <col min="6151" max="6151" width="9.85546875" style="1" bestFit="1" customWidth="1"/>
    <col min="6152" max="6152" width="9.140625" style="1"/>
    <col min="6153" max="6153" width="15.28515625" style="1" bestFit="1" customWidth="1"/>
    <col min="6154" max="6400" width="9.140625" style="1"/>
    <col min="6401" max="6401" width="3.5703125" style="1" customWidth="1"/>
    <col min="6402" max="6402" width="6.28515625" style="1" customWidth="1"/>
    <col min="6403" max="6403" width="20.28515625" style="1" customWidth="1"/>
    <col min="6404" max="6404" width="4.7109375" style="1" customWidth="1"/>
    <col min="6405" max="6405" width="6.5703125" style="1" customWidth="1"/>
    <col min="6406" max="6406" width="9.140625" style="1"/>
    <col min="6407" max="6407" width="9.85546875" style="1" bestFit="1" customWidth="1"/>
    <col min="6408" max="6408" width="9.140625" style="1"/>
    <col min="6409" max="6409" width="15.28515625" style="1" bestFit="1" customWidth="1"/>
    <col min="6410" max="6656" width="9.140625" style="1"/>
    <col min="6657" max="6657" width="3.5703125" style="1" customWidth="1"/>
    <col min="6658" max="6658" width="6.28515625" style="1" customWidth="1"/>
    <col min="6659" max="6659" width="20.28515625" style="1" customWidth="1"/>
    <col min="6660" max="6660" width="4.7109375" style="1" customWidth="1"/>
    <col min="6661" max="6661" width="6.5703125" style="1" customWidth="1"/>
    <col min="6662" max="6662" width="9.140625" style="1"/>
    <col min="6663" max="6663" width="9.85546875" style="1" bestFit="1" customWidth="1"/>
    <col min="6664" max="6664" width="9.140625" style="1"/>
    <col min="6665" max="6665" width="15.28515625" style="1" bestFit="1" customWidth="1"/>
    <col min="6666" max="6912" width="9.140625" style="1"/>
    <col min="6913" max="6913" width="3.5703125" style="1" customWidth="1"/>
    <col min="6914" max="6914" width="6.28515625" style="1" customWidth="1"/>
    <col min="6915" max="6915" width="20.28515625" style="1" customWidth="1"/>
    <col min="6916" max="6916" width="4.7109375" style="1" customWidth="1"/>
    <col min="6917" max="6917" width="6.5703125" style="1" customWidth="1"/>
    <col min="6918" max="6918" width="9.140625" style="1"/>
    <col min="6919" max="6919" width="9.85546875" style="1" bestFit="1" customWidth="1"/>
    <col min="6920" max="6920" width="9.140625" style="1"/>
    <col min="6921" max="6921" width="15.28515625" style="1" bestFit="1" customWidth="1"/>
    <col min="6922" max="7168" width="9.140625" style="1"/>
    <col min="7169" max="7169" width="3.5703125" style="1" customWidth="1"/>
    <col min="7170" max="7170" width="6.28515625" style="1" customWidth="1"/>
    <col min="7171" max="7171" width="20.28515625" style="1" customWidth="1"/>
    <col min="7172" max="7172" width="4.7109375" style="1" customWidth="1"/>
    <col min="7173" max="7173" width="6.5703125" style="1" customWidth="1"/>
    <col min="7174" max="7174" width="9.140625" style="1"/>
    <col min="7175" max="7175" width="9.85546875" style="1" bestFit="1" customWidth="1"/>
    <col min="7176" max="7176" width="9.140625" style="1"/>
    <col min="7177" max="7177" width="15.28515625" style="1" bestFit="1" customWidth="1"/>
    <col min="7178" max="7424" width="9.140625" style="1"/>
    <col min="7425" max="7425" width="3.5703125" style="1" customWidth="1"/>
    <col min="7426" max="7426" width="6.28515625" style="1" customWidth="1"/>
    <col min="7427" max="7427" width="20.28515625" style="1" customWidth="1"/>
    <col min="7428" max="7428" width="4.7109375" style="1" customWidth="1"/>
    <col min="7429" max="7429" width="6.5703125" style="1" customWidth="1"/>
    <col min="7430" max="7430" width="9.140625" style="1"/>
    <col min="7431" max="7431" width="9.85546875" style="1" bestFit="1" customWidth="1"/>
    <col min="7432" max="7432" width="9.140625" style="1"/>
    <col min="7433" max="7433" width="15.28515625" style="1" bestFit="1" customWidth="1"/>
    <col min="7434" max="7680" width="9.140625" style="1"/>
    <col min="7681" max="7681" width="3.5703125" style="1" customWidth="1"/>
    <col min="7682" max="7682" width="6.28515625" style="1" customWidth="1"/>
    <col min="7683" max="7683" width="20.28515625" style="1" customWidth="1"/>
    <col min="7684" max="7684" width="4.7109375" style="1" customWidth="1"/>
    <col min="7685" max="7685" width="6.5703125" style="1" customWidth="1"/>
    <col min="7686" max="7686" width="9.140625" style="1"/>
    <col min="7687" max="7687" width="9.85546875" style="1" bestFit="1" customWidth="1"/>
    <col min="7688" max="7688" width="9.140625" style="1"/>
    <col min="7689" max="7689" width="15.28515625" style="1" bestFit="1" customWidth="1"/>
    <col min="7690" max="7936" width="9.140625" style="1"/>
    <col min="7937" max="7937" width="3.5703125" style="1" customWidth="1"/>
    <col min="7938" max="7938" width="6.28515625" style="1" customWidth="1"/>
    <col min="7939" max="7939" width="20.28515625" style="1" customWidth="1"/>
    <col min="7940" max="7940" width="4.7109375" style="1" customWidth="1"/>
    <col min="7941" max="7941" width="6.5703125" style="1" customWidth="1"/>
    <col min="7942" max="7942" width="9.140625" style="1"/>
    <col min="7943" max="7943" width="9.85546875" style="1" bestFit="1" customWidth="1"/>
    <col min="7944" max="7944" width="9.140625" style="1"/>
    <col min="7945" max="7945" width="15.28515625" style="1" bestFit="1" customWidth="1"/>
    <col min="7946" max="8192" width="9.140625" style="1"/>
    <col min="8193" max="8193" width="3.5703125" style="1" customWidth="1"/>
    <col min="8194" max="8194" width="6.28515625" style="1" customWidth="1"/>
    <col min="8195" max="8195" width="20.28515625" style="1" customWidth="1"/>
    <col min="8196" max="8196" width="4.7109375" style="1" customWidth="1"/>
    <col min="8197" max="8197" width="6.5703125" style="1" customWidth="1"/>
    <col min="8198" max="8198" width="9.140625" style="1"/>
    <col min="8199" max="8199" width="9.85546875" style="1" bestFit="1" customWidth="1"/>
    <col min="8200" max="8200" width="9.140625" style="1"/>
    <col min="8201" max="8201" width="15.28515625" style="1" bestFit="1" customWidth="1"/>
    <col min="8202" max="8448" width="9.140625" style="1"/>
    <col min="8449" max="8449" width="3.5703125" style="1" customWidth="1"/>
    <col min="8450" max="8450" width="6.28515625" style="1" customWidth="1"/>
    <col min="8451" max="8451" width="20.28515625" style="1" customWidth="1"/>
    <col min="8452" max="8452" width="4.7109375" style="1" customWidth="1"/>
    <col min="8453" max="8453" width="6.5703125" style="1" customWidth="1"/>
    <col min="8454" max="8454" width="9.140625" style="1"/>
    <col min="8455" max="8455" width="9.85546875" style="1" bestFit="1" customWidth="1"/>
    <col min="8456" max="8456" width="9.140625" style="1"/>
    <col min="8457" max="8457" width="15.28515625" style="1" bestFit="1" customWidth="1"/>
    <col min="8458" max="8704" width="9.140625" style="1"/>
    <col min="8705" max="8705" width="3.5703125" style="1" customWidth="1"/>
    <col min="8706" max="8706" width="6.28515625" style="1" customWidth="1"/>
    <col min="8707" max="8707" width="20.28515625" style="1" customWidth="1"/>
    <col min="8708" max="8708" width="4.7109375" style="1" customWidth="1"/>
    <col min="8709" max="8709" width="6.5703125" style="1" customWidth="1"/>
    <col min="8710" max="8710" width="9.140625" style="1"/>
    <col min="8711" max="8711" width="9.85546875" style="1" bestFit="1" customWidth="1"/>
    <col min="8712" max="8712" width="9.140625" style="1"/>
    <col min="8713" max="8713" width="15.28515625" style="1" bestFit="1" customWidth="1"/>
    <col min="8714" max="8960" width="9.140625" style="1"/>
    <col min="8961" max="8961" width="3.5703125" style="1" customWidth="1"/>
    <col min="8962" max="8962" width="6.28515625" style="1" customWidth="1"/>
    <col min="8963" max="8963" width="20.28515625" style="1" customWidth="1"/>
    <col min="8964" max="8964" width="4.7109375" style="1" customWidth="1"/>
    <col min="8965" max="8965" width="6.5703125" style="1" customWidth="1"/>
    <col min="8966" max="8966" width="9.140625" style="1"/>
    <col min="8967" max="8967" width="9.85546875" style="1" bestFit="1" customWidth="1"/>
    <col min="8968" max="8968" width="9.140625" style="1"/>
    <col min="8969" max="8969" width="15.28515625" style="1" bestFit="1" customWidth="1"/>
    <col min="8970" max="9216" width="9.140625" style="1"/>
    <col min="9217" max="9217" width="3.5703125" style="1" customWidth="1"/>
    <col min="9218" max="9218" width="6.28515625" style="1" customWidth="1"/>
    <col min="9219" max="9219" width="20.28515625" style="1" customWidth="1"/>
    <col min="9220" max="9220" width="4.7109375" style="1" customWidth="1"/>
    <col min="9221" max="9221" width="6.5703125" style="1" customWidth="1"/>
    <col min="9222" max="9222" width="9.140625" style="1"/>
    <col min="9223" max="9223" width="9.85546875" style="1" bestFit="1" customWidth="1"/>
    <col min="9224" max="9224" width="9.140625" style="1"/>
    <col min="9225" max="9225" width="15.28515625" style="1" bestFit="1" customWidth="1"/>
    <col min="9226" max="9472" width="9.140625" style="1"/>
    <col min="9473" max="9473" width="3.5703125" style="1" customWidth="1"/>
    <col min="9474" max="9474" width="6.28515625" style="1" customWidth="1"/>
    <col min="9475" max="9475" width="20.28515625" style="1" customWidth="1"/>
    <col min="9476" max="9476" width="4.7109375" style="1" customWidth="1"/>
    <col min="9477" max="9477" width="6.5703125" style="1" customWidth="1"/>
    <col min="9478" max="9478" width="9.140625" style="1"/>
    <col min="9479" max="9479" width="9.85546875" style="1" bestFit="1" customWidth="1"/>
    <col min="9480" max="9480" width="9.140625" style="1"/>
    <col min="9481" max="9481" width="15.28515625" style="1" bestFit="1" customWidth="1"/>
    <col min="9482" max="9728" width="9.140625" style="1"/>
    <col min="9729" max="9729" width="3.5703125" style="1" customWidth="1"/>
    <col min="9730" max="9730" width="6.28515625" style="1" customWidth="1"/>
    <col min="9731" max="9731" width="20.28515625" style="1" customWidth="1"/>
    <col min="9732" max="9732" width="4.7109375" style="1" customWidth="1"/>
    <col min="9733" max="9733" width="6.5703125" style="1" customWidth="1"/>
    <col min="9734" max="9734" width="9.140625" style="1"/>
    <col min="9735" max="9735" width="9.85546875" style="1" bestFit="1" customWidth="1"/>
    <col min="9736" max="9736" width="9.140625" style="1"/>
    <col min="9737" max="9737" width="15.28515625" style="1" bestFit="1" customWidth="1"/>
    <col min="9738" max="9984" width="9.140625" style="1"/>
    <col min="9985" max="9985" width="3.5703125" style="1" customWidth="1"/>
    <col min="9986" max="9986" width="6.28515625" style="1" customWidth="1"/>
    <col min="9987" max="9987" width="20.28515625" style="1" customWidth="1"/>
    <col min="9988" max="9988" width="4.7109375" style="1" customWidth="1"/>
    <col min="9989" max="9989" width="6.5703125" style="1" customWidth="1"/>
    <col min="9990" max="9990" width="9.140625" style="1"/>
    <col min="9991" max="9991" width="9.85546875" style="1" bestFit="1" customWidth="1"/>
    <col min="9992" max="9992" width="9.140625" style="1"/>
    <col min="9993" max="9993" width="15.28515625" style="1" bestFit="1" customWidth="1"/>
    <col min="9994" max="10240" width="9.140625" style="1"/>
    <col min="10241" max="10241" width="3.5703125" style="1" customWidth="1"/>
    <col min="10242" max="10242" width="6.28515625" style="1" customWidth="1"/>
    <col min="10243" max="10243" width="20.28515625" style="1" customWidth="1"/>
    <col min="10244" max="10244" width="4.7109375" style="1" customWidth="1"/>
    <col min="10245" max="10245" width="6.5703125" style="1" customWidth="1"/>
    <col min="10246" max="10246" width="9.140625" style="1"/>
    <col min="10247" max="10247" width="9.85546875" style="1" bestFit="1" customWidth="1"/>
    <col min="10248" max="10248" width="9.140625" style="1"/>
    <col min="10249" max="10249" width="15.28515625" style="1" bestFit="1" customWidth="1"/>
    <col min="10250" max="10496" width="9.140625" style="1"/>
    <col min="10497" max="10497" width="3.5703125" style="1" customWidth="1"/>
    <col min="10498" max="10498" width="6.28515625" style="1" customWidth="1"/>
    <col min="10499" max="10499" width="20.28515625" style="1" customWidth="1"/>
    <col min="10500" max="10500" width="4.7109375" style="1" customWidth="1"/>
    <col min="10501" max="10501" width="6.5703125" style="1" customWidth="1"/>
    <col min="10502" max="10502" width="9.140625" style="1"/>
    <col min="10503" max="10503" width="9.85546875" style="1" bestFit="1" customWidth="1"/>
    <col min="10504" max="10504" width="9.140625" style="1"/>
    <col min="10505" max="10505" width="15.28515625" style="1" bestFit="1" customWidth="1"/>
    <col min="10506" max="10752" width="9.140625" style="1"/>
    <col min="10753" max="10753" width="3.5703125" style="1" customWidth="1"/>
    <col min="10754" max="10754" width="6.28515625" style="1" customWidth="1"/>
    <col min="10755" max="10755" width="20.28515625" style="1" customWidth="1"/>
    <col min="10756" max="10756" width="4.7109375" style="1" customWidth="1"/>
    <col min="10757" max="10757" width="6.5703125" style="1" customWidth="1"/>
    <col min="10758" max="10758" width="9.140625" style="1"/>
    <col min="10759" max="10759" width="9.85546875" style="1" bestFit="1" customWidth="1"/>
    <col min="10760" max="10760" width="9.140625" style="1"/>
    <col min="10761" max="10761" width="15.28515625" style="1" bestFit="1" customWidth="1"/>
    <col min="10762" max="11008" width="9.140625" style="1"/>
    <col min="11009" max="11009" width="3.5703125" style="1" customWidth="1"/>
    <col min="11010" max="11010" width="6.28515625" style="1" customWidth="1"/>
    <col min="11011" max="11011" width="20.28515625" style="1" customWidth="1"/>
    <col min="11012" max="11012" width="4.7109375" style="1" customWidth="1"/>
    <col min="11013" max="11013" width="6.5703125" style="1" customWidth="1"/>
    <col min="11014" max="11014" width="9.140625" style="1"/>
    <col min="11015" max="11015" width="9.85546875" style="1" bestFit="1" customWidth="1"/>
    <col min="11016" max="11016" width="9.140625" style="1"/>
    <col min="11017" max="11017" width="15.28515625" style="1" bestFit="1" customWidth="1"/>
    <col min="11018" max="11264" width="9.140625" style="1"/>
    <col min="11265" max="11265" width="3.5703125" style="1" customWidth="1"/>
    <col min="11266" max="11266" width="6.28515625" style="1" customWidth="1"/>
    <col min="11267" max="11267" width="20.28515625" style="1" customWidth="1"/>
    <col min="11268" max="11268" width="4.7109375" style="1" customWidth="1"/>
    <col min="11269" max="11269" width="6.5703125" style="1" customWidth="1"/>
    <col min="11270" max="11270" width="9.140625" style="1"/>
    <col min="11271" max="11271" width="9.85546875" style="1" bestFit="1" customWidth="1"/>
    <col min="11272" max="11272" width="9.140625" style="1"/>
    <col min="11273" max="11273" width="15.28515625" style="1" bestFit="1" customWidth="1"/>
    <col min="11274" max="11520" width="9.140625" style="1"/>
    <col min="11521" max="11521" width="3.5703125" style="1" customWidth="1"/>
    <col min="11522" max="11522" width="6.28515625" style="1" customWidth="1"/>
    <col min="11523" max="11523" width="20.28515625" style="1" customWidth="1"/>
    <col min="11524" max="11524" width="4.7109375" style="1" customWidth="1"/>
    <col min="11525" max="11525" width="6.5703125" style="1" customWidth="1"/>
    <col min="11526" max="11526" width="9.140625" style="1"/>
    <col min="11527" max="11527" width="9.85546875" style="1" bestFit="1" customWidth="1"/>
    <col min="11528" max="11528" width="9.140625" style="1"/>
    <col min="11529" max="11529" width="15.28515625" style="1" bestFit="1" customWidth="1"/>
    <col min="11530" max="11776" width="9.140625" style="1"/>
    <col min="11777" max="11777" width="3.5703125" style="1" customWidth="1"/>
    <col min="11778" max="11778" width="6.28515625" style="1" customWidth="1"/>
    <col min="11779" max="11779" width="20.28515625" style="1" customWidth="1"/>
    <col min="11780" max="11780" width="4.7109375" style="1" customWidth="1"/>
    <col min="11781" max="11781" width="6.5703125" style="1" customWidth="1"/>
    <col min="11782" max="11782" width="9.140625" style="1"/>
    <col min="11783" max="11783" width="9.85546875" style="1" bestFit="1" customWidth="1"/>
    <col min="11784" max="11784" width="9.140625" style="1"/>
    <col min="11785" max="11785" width="15.28515625" style="1" bestFit="1" customWidth="1"/>
    <col min="11786" max="12032" width="9.140625" style="1"/>
    <col min="12033" max="12033" width="3.5703125" style="1" customWidth="1"/>
    <col min="12034" max="12034" width="6.28515625" style="1" customWidth="1"/>
    <col min="12035" max="12035" width="20.28515625" style="1" customWidth="1"/>
    <col min="12036" max="12036" width="4.7109375" style="1" customWidth="1"/>
    <col min="12037" max="12037" width="6.5703125" style="1" customWidth="1"/>
    <col min="12038" max="12038" width="9.140625" style="1"/>
    <col min="12039" max="12039" width="9.85546875" style="1" bestFit="1" customWidth="1"/>
    <col min="12040" max="12040" width="9.140625" style="1"/>
    <col min="12041" max="12041" width="15.28515625" style="1" bestFit="1" customWidth="1"/>
    <col min="12042" max="12288" width="9.140625" style="1"/>
    <col min="12289" max="12289" width="3.5703125" style="1" customWidth="1"/>
    <col min="12290" max="12290" width="6.28515625" style="1" customWidth="1"/>
    <col min="12291" max="12291" width="20.28515625" style="1" customWidth="1"/>
    <col min="12292" max="12292" width="4.7109375" style="1" customWidth="1"/>
    <col min="12293" max="12293" width="6.5703125" style="1" customWidth="1"/>
    <col min="12294" max="12294" width="9.140625" style="1"/>
    <col min="12295" max="12295" width="9.85546875" style="1" bestFit="1" customWidth="1"/>
    <col min="12296" max="12296" width="9.140625" style="1"/>
    <col min="12297" max="12297" width="15.28515625" style="1" bestFit="1" customWidth="1"/>
    <col min="12298" max="12544" width="9.140625" style="1"/>
    <col min="12545" max="12545" width="3.5703125" style="1" customWidth="1"/>
    <col min="12546" max="12546" width="6.28515625" style="1" customWidth="1"/>
    <col min="12547" max="12547" width="20.28515625" style="1" customWidth="1"/>
    <col min="12548" max="12548" width="4.7109375" style="1" customWidth="1"/>
    <col min="12549" max="12549" width="6.5703125" style="1" customWidth="1"/>
    <col min="12550" max="12550" width="9.140625" style="1"/>
    <col min="12551" max="12551" width="9.85546875" style="1" bestFit="1" customWidth="1"/>
    <col min="12552" max="12552" width="9.140625" style="1"/>
    <col min="12553" max="12553" width="15.28515625" style="1" bestFit="1" customWidth="1"/>
    <col min="12554" max="12800" width="9.140625" style="1"/>
    <col min="12801" max="12801" width="3.5703125" style="1" customWidth="1"/>
    <col min="12802" max="12802" width="6.28515625" style="1" customWidth="1"/>
    <col min="12803" max="12803" width="20.28515625" style="1" customWidth="1"/>
    <col min="12804" max="12804" width="4.7109375" style="1" customWidth="1"/>
    <col min="12805" max="12805" width="6.5703125" style="1" customWidth="1"/>
    <col min="12806" max="12806" width="9.140625" style="1"/>
    <col min="12807" max="12807" width="9.85546875" style="1" bestFit="1" customWidth="1"/>
    <col min="12808" max="12808" width="9.140625" style="1"/>
    <col min="12809" max="12809" width="15.28515625" style="1" bestFit="1" customWidth="1"/>
    <col min="12810" max="13056" width="9.140625" style="1"/>
    <col min="13057" max="13057" width="3.5703125" style="1" customWidth="1"/>
    <col min="13058" max="13058" width="6.28515625" style="1" customWidth="1"/>
    <col min="13059" max="13059" width="20.28515625" style="1" customWidth="1"/>
    <col min="13060" max="13060" width="4.7109375" style="1" customWidth="1"/>
    <col min="13061" max="13061" width="6.5703125" style="1" customWidth="1"/>
    <col min="13062" max="13062" width="9.140625" style="1"/>
    <col min="13063" max="13063" width="9.85546875" style="1" bestFit="1" customWidth="1"/>
    <col min="13064" max="13064" width="9.140625" style="1"/>
    <col min="13065" max="13065" width="15.28515625" style="1" bestFit="1" customWidth="1"/>
    <col min="13066" max="13312" width="9.140625" style="1"/>
    <col min="13313" max="13313" width="3.5703125" style="1" customWidth="1"/>
    <col min="13314" max="13314" width="6.28515625" style="1" customWidth="1"/>
    <col min="13315" max="13315" width="20.28515625" style="1" customWidth="1"/>
    <col min="13316" max="13316" width="4.7109375" style="1" customWidth="1"/>
    <col min="13317" max="13317" width="6.5703125" style="1" customWidth="1"/>
    <col min="13318" max="13318" width="9.140625" style="1"/>
    <col min="13319" max="13319" width="9.85546875" style="1" bestFit="1" customWidth="1"/>
    <col min="13320" max="13320" width="9.140625" style="1"/>
    <col min="13321" max="13321" width="15.28515625" style="1" bestFit="1" customWidth="1"/>
    <col min="13322" max="13568" width="9.140625" style="1"/>
    <col min="13569" max="13569" width="3.5703125" style="1" customWidth="1"/>
    <col min="13570" max="13570" width="6.28515625" style="1" customWidth="1"/>
    <col min="13571" max="13571" width="20.28515625" style="1" customWidth="1"/>
    <col min="13572" max="13572" width="4.7109375" style="1" customWidth="1"/>
    <col min="13573" max="13573" width="6.5703125" style="1" customWidth="1"/>
    <col min="13574" max="13574" width="9.140625" style="1"/>
    <col min="13575" max="13575" width="9.85546875" style="1" bestFit="1" customWidth="1"/>
    <col min="13576" max="13576" width="9.140625" style="1"/>
    <col min="13577" max="13577" width="15.28515625" style="1" bestFit="1" customWidth="1"/>
    <col min="13578" max="13824" width="9.140625" style="1"/>
    <col min="13825" max="13825" width="3.5703125" style="1" customWidth="1"/>
    <col min="13826" max="13826" width="6.28515625" style="1" customWidth="1"/>
    <col min="13827" max="13827" width="20.28515625" style="1" customWidth="1"/>
    <col min="13828" max="13828" width="4.7109375" style="1" customWidth="1"/>
    <col min="13829" max="13829" width="6.5703125" style="1" customWidth="1"/>
    <col min="13830" max="13830" width="9.140625" style="1"/>
    <col min="13831" max="13831" width="9.85546875" style="1" bestFit="1" customWidth="1"/>
    <col min="13832" max="13832" width="9.140625" style="1"/>
    <col min="13833" max="13833" width="15.28515625" style="1" bestFit="1" customWidth="1"/>
    <col min="13834" max="14080" width="9.140625" style="1"/>
    <col min="14081" max="14081" width="3.5703125" style="1" customWidth="1"/>
    <col min="14082" max="14082" width="6.28515625" style="1" customWidth="1"/>
    <col min="14083" max="14083" width="20.28515625" style="1" customWidth="1"/>
    <col min="14084" max="14084" width="4.7109375" style="1" customWidth="1"/>
    <col min="14085" max="14085" width="6.5703125" style="1" customWidth="1"/>
    <col min="14086" max="14086" width="9.140625" style="1"/>
    <col min="14087" max="14087" width="9.85546875" style="1" bestFit="1" customWidth="1"/>
    <col min="14088" max="14088" width="9.140625" style="1"/>
    <col min="14089" max="14089" width="15.28515625" style="1" bestFit="1" customWidth="1"/>
    <col min="14090" max="14336" width="9.140625" style="1"/>
    <col min="14337" max="14337" width="3.5703125" style="1" customWidth="1"/>
    <col min="14338" max="14338" width="6.28515625" style="1" customWidth="1"/>
    <col min="14339" max="14339" width="20.28515625" style="1" customWidth="1"/>
    <col min="14340" max="14340" width="4.7109375" style="1" customWidth="1"/>
    <col min="14341" max="14341" width="6.5703125" style="1" customWidth="1"/>
    <col min="14342" max="14342" width="9.140625" style="1"/>
    <col min="14343" max="14343" width="9.85546875" style="1" bestFit="1" customWidth="1"/>
    <col min="14344" max="14344" width="9.140625" style="1"/>
    <col min="14345" max="14345" width="15.28515625" style="1" bestFit="1" customWidth="1"/>
    <col min="14346" max="14592" width="9.140625" style="1"/>
    <col min="14593" max="14593" width="3.5703125" style="1" customWidth="1"/>
    <col min="14594" max="14594" width="6.28515625" style="1" customWidth="1"/>
    <col min="14595" max="14595" width="20.28515625" style="1" customWidth="1"/>
    <col min="14596" max="14596" width="4.7109375" style="1" customWidth="1"/>
    <col min="14597" max="14597" width="6.5703125" style="1" customWidth="1"/>
    <col min="14598" max="14598" width="9.140625" style="1"/>
    <col min="14599" max="14599" width="9.85546875" style="1" bestFit="1" customWidth="1"/>
    <col min="14600" max="14600" width="9.140625" style="1"/>
    <col min="14601" max="14601" width="15.28515625" style="1" bestFit="1" customWidth="1"/>
    <col min="14602" max="14848" width="9.140625" style="1"/>
    <col min="14849" max="14849" width="3.5703125" style="1" customWidth="1"/>
    <col min="14850" max="14850" width="6.28515625" style="1" customWidth="1"/>
    <col min="14851" max="14851" width="20.28515625" style="1" customWidth="1"/>
    <col min="14852" max="14852" width="4.7109375" style="1" customWidth="1"/>
    <col min="14853" max="14853" width="6.5703125" style="1" customWidth="1"/>
    <col min="14854" max="14854" width="9.140625" style="1"/>
    <col min="14855" max="14855" width="9.85546875" style="1" bestFit="1" customWidth="1"/>
    <col min="14856" max="14856" width="9.140625" style="1"/>
    <col min="14857" max="14857" width="15.28515625" style="1" bestFit="1" customWidth="1"/>
    <col min="14858" max="15104" width="9.140625" style="1"/>
    <col min="15105" max="15105" width="3.5703125" style="1" customWidth="1"/>
    <col min="15106" max="15106" width="6.28515625" style="1" customWidth="1"/>
    <col min="15107" max="15107" width="20.28515625" style="1" customWidth="1"/>
    <col min="15108" max="15108" width="4.7109375" style="1" customWidth="1"/>
    <col min="15109" max="15109" width="6.5703125" style="1" customWidth="1"/>
    <col min="15110" max="15110" width="9.140625" style="1"/>
    <col min="15111" max="15111" width="9.85546875" style="1" bestFit="1" customWidth="1"/>
    <col min="15112" max="15112" width="9.140625" style="1"/>
    <col min="15113" max="15113" width="15.28515625" style="1" bestFit="1" customWidth="1"/>
    <col min="15114" max="15360" width="9.140625" style="1"/>
    <col min="15361" max="15361" width="3.5703125" style="1" customWidth="1"/>
    <col min="15362" max="15362" width="6.28515625" style="1" customWidth="1"/>
    <col min="15363" max="15363" width="20.28515625" style="1" customWidth="1"/>
    <col min="15364" max="15364" width="4.7109375" style="1" customWidth="1"/>
    <col min="15365" max="15365" width="6.5703125" style="1" customWidth="1"/>
    <col min="15366" max="15366" width="9.140625" style="1"/>
    <col min="15367" max="15367" width="9.85546875" style="1" bestFit="1" customWidth="1"/>
    <col min="15368" max="15368" width="9.140625" style="1"/>
    <col min="15369" max="15369" width="15.28515625" style="1" bestFit="1" customWidth="1"/>
    <col min="15370" max="15616" width="9.140625" style="1"/>
    <col min="15617" max="15617" width="3.5703125" style="1" customWidth="1"/>
    <col min="15618" max="15618" width="6.28515625" style="1" customWidth="1"/>
    <col min="15619" max="15619" width="20.28515625" style="1" customWidth="1"/>
    <col min="15620" max="15620" width="4.7109375" style="1" customWidth="1"/>
    <col min="15621" max="15621" width="6.5703125" style="1" customWidth="1"/>
    <col min="15622" max="15622" width="9.140625" style="1"/>
    <col min="15623" max="15623" width="9.85546875" style="1" bestFit="1" customWidth="1"/>
    <col min="15624" max="15624" width="9.140625" style="1"/>
    <col min="15625" max="15625" width="15.28515625" style="1" bestFit="1" customWidth="1"/>
    <col min="15626" max="15872" width="9.140625" style="1"/>
    <col min="15873" max="15873" width="3.5703125" style="1" customWidth="1"/>
    <col min="15874" max="15874" width="6.28515625" style="1" customWidth="1"/>
    <col min="15875" max="15875" width="20.28515625" style="1" customWidth="1"/>
    <col min="15876" max="15876" width="4.7109375" style="1" customWidth="1"/>
    <col min="15877" max="15877" width="6.5703125" style="1" customWidth="1"/>
    <col min="15878" max="15878" width="9.140625" style="1"/>
    <col min="15879" max="15879" width="9.85546875" style="1" bestFit="1" customWidth="1"/>
    <col min="15880" max="15880" width="9.140625" style="1"/>
    <col min="15881" max="15881" width="15.28515625" style="1" bestFit="1" customWidth="1"/>
    <col min="15882" max="16128" width="9.140625" style="1"/>
    <col min="16129" max="16129" width="3.5703125" style="1" customWidth="1"/>
    <col min="16130" max="16130" width="6.28515625" style="1" customWidth="1"/>
    <col min="16131" max="16131" width="20.28515625" style="1" customWidth="1"/>
    <col min="16132" max="16132" width="4.7109375" style="1" customWidth="1"/>
    <col min="16133" max="16133" width="6.5703125" style="1" customWidth="1"/>
    <col min="16134" max="16134" width="9.140625" style="1"/>
    <col min="16135" max="16135" width="9.85546875" style="1" bestFit="1" customWidth="1"/>
    <col min="16136" max="16136" width="9.140625" style="1"/>
    <col min="16137" max="16137" width="15.28515625" style="1" bestFit="1" customWidth="1"/>
    <col min="16138" max="16384" width="9.140625" style="1"/>
  </cols>
  <sheetData>
    <row r="1" spans="1:9" ht="6.75" customHeight="1">
      <c r="A1" s="1"/>
      <c r="B1" s="1"/>
      <c r="D1" s="1"/>
      <c r="E1" s="1"/>
    </row>
    <row r="2" spans="1:9" ht="6.75" customHeight="1">
      <c r="F2" s="3"/>
    </row>
    <row r="3" spans="1:9" ht="15.75" customHeight="1">
      <c r="B3" s="109" t="s">
        <v>0</v>
      </c>
      <c r="C3" s="109"/>
      <c r="D3" s="109"/>
      <c r="E3" s="109"/>
      <c r="F3" s="109"/>
      <c r="G3" s="109"/>
    </row>
    <row r="4" spans="1:9" ht="15.75" customHeight="1">
      <c r="F4" s="3"/>
    </row>
    <row r="5" spans="1:9" s="6" customFormat="1" ht="58.15" customHeight="1">
      <c r="A5" s="110" t="s">
        <v>1</v>
      </c>
      <c r="B5" s="110"/>
      <c r="C5" s="110"/>
      <c r="D5" s="110"/>
      <c r="E5" s="110"/>
      <c r="F5" s="110"/>
      <c r="G5" s="110"/>
      <c r="H5" s="5"/>
    </row>
    <row r="6" spans="1:9">
      <c r="A6" s="7"/>
      <c r="B6" s="8"/>
      <c r="C6" s="8"/>
      <c r="D6" s="7"/>
      <c r="E6" s="7"/>
      <c r="F6" s="9"/>
      <c r="G6" s="7"/>
    </row>
    <row r="7" spans="1:9">
      <c r="A7" s="7"/>
      <c r="B7" s="8"/>
      <c r="C7" s="8"/>
      <c r="D7" s="7"/>
      <c r="E7" s="7"/>
      <c r="F7" s="9"/>
      <c r="G7" s="7"/>
    </row>
    <row r="8" spans="1:9" ht="13.15" customHeight="1">
      <c r="A8" s="111" t="s">
        <v>2</v>
      </c>
      <c r="B8" s="114" t="s">
        <v>3</v>
      </c>
      <c r="C8" s="114" t="s">
        <v>4</v>
      </c>
      <c r="D8" s="114" t="s">
        <v>5</v>
      </c>
      <c r="E8" s="114" t="s">
        <v>6</v>
      </c>
      <c r="F8" s="117" t="s">
        <v>7</v>
      </c>
      <c r="G8" s="114" t="s">
        <v>8</v>
      </c>
    </row>
    <row r="9" spans="1:9" ht="13.15" customHeight="1">
      <c r="A9" s="112"/>
      <c r="B9" s="115"/>
      <c r="C9" s="115"/>
      <c r="D9" s="115"/>
      <c r="E9" s="115"/>
      <c r="F9" s="118"/>
      <c r="G9" s="115"/>
    </row>
    <row r="10" spans="1:9">
      <c r="A10" s="113"/>
      <c r="B10" s="116"/>
      <c r="C10" s="116"/>
      <c r="D10" s="116"/>
      <c r="E10" s="116"/>
      <c r="F10" s="119"/>
      <c r="G10" s="116"/>
    </row>
    <row r="11" spans="1:9">
      <c r="A11" s="12">
        <v>1</v>
      </c>
      <c r="B11" s="13">
        <v>2</v>
      </c>
      <c r="C11" s="13">
        <v>3</v>
      </c>
      <c r="D11" s="12">
        <v>4</v>
      </c>
      <c r="E11" s="12">
        <v>5</v>
      </c>
      <c r="F11" s="12">
        <v>6</v>
      </c>
      <c r="G11" s="12">
        <v>7</v>
      </c>
    </row>
    <row r="12" spans="1:9" ht="27.6" customHeight="1">
      <c r="A12" s="98" t="s">
        <v>9</v>
      </c>
      <c r="B12" s="99"/>
      <c r="C12" s="99"/>
      <c r="D12" s="99"/>
      <c r="E12" s="99"/>
      <c r="F12" s="99"/>
      <c r="G12" s="100"/>
    </row>
    <row r="13" spans="1:9" ht="21">
      <c r="A13" s="12"/>
      <c r="B13" s="13"/>
      <c r="C13" s="14" t="s">
        <v>10</v>
      </c>
      <c r="D13" s="15"/>
      <c r="E13" s="15"/>
      <c r="F13" s="16"/>
      <c r="G13" s="12"/>
    </row>
    <row r="14" spans="1:9" ht="52.5">
      <c r="A14" s="17">
        <v>1</v>
      </c>
      <c r="B14" s="13" t="s">
        <v>11</v>
      </c>
      <c r="C14" s="13" t="s">
        <v>12</v>
      </c>
      <c r="D14" s="13" t="s">
        <v>13</v>
      </c>
      <c r="E14" s="18">
        <v>1.4726999999999999</v>
      </c>
      <c r="F14" s="16">
        <v>559.9454869320432</v>
      </c>
      <c r="G14" s="16">
        <f>+F14*E14</f>
        <v>824.63171860481998</v>
      </c>
      <c r="I14" s="19"/>
    </row>
    <row r="15" spans="1:9" ht="42">
      <c r="A15" s="20">
        <v>2</v>
      </c>
      <c r="B15" s="13" t="s">
        <v>14</v>
      </c>
      <c r="C15" s="13" t="s">
        <v>15</v>
      </c>
      <c r="D15" s="13" t="s">
        <v>16</v>
      </c>
      <c r="E15" s="21">
        <v>8.0000000000000002E-3</v>
      </c>
      <c r="F15" s="16">
        <v>177.31607086181367</v>
      </c>
      <c r="G15" s="16">
        <f t="shared" ref="G15:G60" si="0">+F15*E15</f>
        <v>1.4185285668945093</v>
      </c>
    </row>
    <row r="16" spans="1:9" ht="42">
      <c r="A16" s="17">
        <v>3</v>
      </c>
      <c r="B16" s="22" t="s">
        <v>17</v>
      </c>
      <c r="C16" s="13" t="s">
        <v>18</v>
      </c>
      <c r="D16" s="13" t="s">
        <v>13</v>
      </c>
      <c r="E16" s="18">
        <v>1.4646999999999999</v>
      </c>
      <c r="F16" s="16">
        <v>492.01442325537249</v>
      </c>
      <c r="G16" s="16">
        <f t="shared" si="0"/>
        <v>720.65352574214398</v>
      </c>
    </row>
    <row r="17" spans="1:7" ht="52.5">
      <c r="A17" s="17">
        <v>4</v>
      </c>
      <c r="B17" s="13" t="s">
        <v>19</v>
      </c>
      <c r="C17" s="13" t="s">
        <v>20</v>
      </c>
      <c r="D17" s="12" t="s">
        <v>21</v>
      </c>
      <c r="E17" s="16">
        <v>2636.4599999999996</v>
      </c>
      <c r="F17" s="16">
        <v>1.915724733088441</v>
      </c>
      <c r="G17" s="16">
        <f t="shared" si="0"/>
        <v>5050.7316297983507</v>
      </c>
    </row>
    <row r="18" spans="1:7" ht="31.5">
      <c r="A18" s="17">
        <v>5</v>
      </c>
      <c r="B18" s="22" t="s">
        <v>22</v>
      </c>
      <c r="C18" s="13" t="s">
        <v>23</v>
      </c>
      <c r="D18" s="13" t="s">
        <v>24</v>
      </c>
      <c r="E18" s="23">
        <v>30</v>
      </c>
      <c r="F18" s="16">
        <v>1.8241850140845599</v>
      </c>
      <c r="G18" s="16">
        <f t="shared" si="0"/>
        <v>54.725550422536799</v>
      </c>
    </row>
    <row r="19" spans="1:7" ht="31.5">
      <c r="A19" s="17">
        <v>6</v>
      </c>
      <c r="B19" s="24" t="s">
        <v>25</v>
      </c>
      <c r="C19" s="24" t="s">
        <v>26</v>
      </c>
      <c r="D19" s="13" t="s">
        <v>24</v>
      </c>
      <c r="E19" s="23">
        <v>30</v>
      </c>
      <c r="F19" s="16">
        <v>7.6272083559912396</v>
      </c>
      <c r="G19" s="16">
        <f t="shared" si="0"/>
        <v>228.81625067973718</v>
      </c>
    </row>
    <row r="20" spans="1:7" ht="21.75">
      <c r="A20" s="17">
        <v>7</v>
      </c>
      <c r="B20" s="24" t="s">
        <v>27</v>
      </c>
      <c r="C20" s="24" t="s">
        <v>28</v>
      </c>
      <c r="D20" s="13" t="s">
        <v>24</v>
      </c>
      <c r="E20" s="23">
        <v>30</v>
      </c>
      <c r="F20" s="16">
        <v>0.79312391916720004</v>
      </c>
      <c r="G20" s="16">
        <f t="shared" si="0"/>
        <v>23.793717575016</v>
      </c>
    </row>
    <row r="21" spans="1:7" ht="31.5">
      <c r="A21" s="20">
        <v>8</v>
      </c>
      <c r="B21" s="13" t="s">
        <v>29</v>
      </c>
      <c r="C21" s="13" t="s">
        <v>30</v>
      </c>
      <c r="D21" s="13" t="s">
        <v>13</v>
      </c>
      <c r="E21" s="21">
        <v>8.0000000000000002E-3</v>
      </c>
      <c r="F21" s="16">
        <v>311.61838784079288</v>
      </c>
      <c r="G21" s="16">
        <f t="shared" si="0"/>
        <v>2.492947102726343</v>
      </c>
    </row>
    <row r="22" spans="1:7">
      <c r="A22" s="25"/>
      <c r="B22" s="26"/>
      <c r="C22" s="14" t="s">
        <v>31</v>
      </c>
      <c r="D22" s="15"/>
      <c r="E22" s="12"/>
      <c r="F22" s="16"/>
      <c r="G22" s="16"/>
    </row>
    <row r="23" spans="1:7" ht="21">
      <c r="A23" s="17">
        <v>1</v>
      </c>
      <c r="B23" s="27" t="s">
        <v>32</v>
      </c>
      <c r="C23" s="13" t="s">
        <v>33</v>
      </c>
      <c r="D23" s="17" t="s">
        <v>34</v>
      </c>
      <c r="E23" s="16">
        <v>360</v>
      </c>
      <c r="F23" s="16">
        <v>10.697267833964755</v>
      </c>
      <c r="G23" s="16">
        <f t="shared" si="0"/>
        <v>3851.0164202273118</v>
      </c>
    </row>
    <row r="24" spans="1:7" ht="42">
      <c r="A24" s="17">
        <v>2</v>
      </c>
      <c r="B24" s="22" t="s">
        <v>35</v>
      </c>
      <c r="C24" s="26" t="s">
        <v>36</v>
      </c>
      <c r="D24" s="12" t="s">
        <v>24</v>
      </c>
      <c r="E24" s="23">
        <v>30</v>
      </c>
      <c r="F24" s="16">
        <v>161.17572760246614</v>
      </c>
      <c r="G24" s="16">
        <f t="shared" si="0"/>
        <v>4835.2718280739846</v>
      </c>
    </row>
    <row r="25" spans="1:7" ht="42.75">
      <c r="A25" s="13">
        <v>3</v>
      </c>
      <c r="B25" s="22" t="s">
        <v>37</v>
      </c>
      <c r="C25" s="13" t="s">
        <v>38</v>
      </c>
      <c r="D25" s="25" t="s">
        <v>21</v>
      </c>
      <c r="E25" s="16">
        <v>1.7999999999999998</v>
      </c>
      <c r="F25" s="16">
        <v>265.86223213881811</v>
      </c>
      <c r="G25" s="16">
        <f t="shared" si="0"/>
        <v>478.55201784987258</v>
      </c>
    </row>
    <row r="26" spans="1:7" ht="42">
      <c r="A26" s="20">
        <v>4</v>
      </c>
      <c r="B26" s="28" t="s">
        <v>39</v>
      </c>
      <c r="C26" s="29" t="s">
        <v>40</v>
      </c>
      <c r="D26" s="30" t="s">
        <v>24</v>
      </c>
      <c r="E26" s="23">
        <v>30</v>
      </c>
      <c r="F26" s="16">
        <v>588.03596470725699</v>
      </c>
      <c r="G26" s="16">
        <f t="shared" si="0"/>
        <v>17641.078941217711</v>
      </c>
    </row>
    <row r="27" spans="1:7" ht="42">
      <c r="A27" s="20">
        <v>5</v>
      </c>
      <c r="B27" s="28" t="s">
        <v>39</v>
      </c>
      <c r="C27" s="29" t="s">
        <v>41</v>
      </c>
      <c r="D27" s="30" t="s">
        <v>24</v>
      </c>
      <c r="E27" s="23">
        <v>30</v>
      </c>
      <c r="F27" s="16">
        <v>415.91174977490834</v>
      </c>
      <c r="G27" s="16">
        <f t="shared" si="0"/>
        <v>12477.35249324725</v>
      </c>
    </row>
    <row r="28" spans="1:7" ht="42">
      <c r="A28" s="31">
        <v>6</v>
      </c>
      <c r="B28" s="32" t="s">
        <v>42</v>
      </c>
      <c r="C28" s="33" t="s">
        <v>43</v>
      </c>
      <c r="D28" s="31" t="s">
        <v>21</v>
      </c>
      <c r="E28" s="34">
        <v>3.54</v>
      </c>
      <c r="F28" s="16">
        <v>42.557661363751386</v>
      </c>
      <c r="G28" s="16">
        <f t="shared" si="0"/>
        <v>150.65412122767989</v>
      </c>
    </row>
    <row r="29" spans="1:7">
      <c r="A29" s="25"/>
      <c r="B29" s="26"/>
      <c r="C29" s="35" t="s">
        <v>44</v>
      </c>
      <c r="D29" s="13"/>
      <c r="E29" s="12"/>
      <c r="F29" s="16"/>
      <c r="G29" s="16"/>
    </row>
    <row r="30" spans="1:7" ht="42">
      <c r="A30" s="20">
        <v>1</v>
      </c>
      <c r="B30" s="22" t="s">
        <v>35</v>
      </c>
      <c r="C30" s="26" t="s">
        <v>45</v>
      </c>
      <c r="D30" s="13" t="s">
        <v>24</v>
      </c>
      <c r="E30" s="12">
        <v>8.4700000000000006</v>
      </c>
      <c r="F30" s="16">
        <v>132.75287231970111</v>
      </c>
      <c r="G30" s="16">
        <f t="shared" si="0"/>
        <v>1124.4168285478686</v>
      </c>
    </row>
    <row r="31" spans="1:7" ht="42.75">
      <c r="A31" s="13">
        <v>2</v>
      </c>
      <c r="B31" s="22" t="s">
        <v>37</v>
      </c>
      <c r="C31" s="13" t="s">
        <v>38</v>
      </c>
      <c r="D31" s="26" t="s">
        <v>21</v>
      </c>
      <c r="E31" s="23">
        <v>0.48599999999999999</v>
      </c>
      <c r="F31" s="16">
        <v>265.86223213881811</v>
      </c>
      <c r="G31" s="16">
        <f t="shared" si="0"/>
        <v>129.20904481946559</v>
      </c>
    </row>
    <row r="32" spans="1:7" ht="42">
      <c r="A32" s="20">
        <v>3</v>
      </c>
      <c r="B32" s="28" t="s">
        <v>39</v>
      </c>
      <c r="C32" s="26" t="s">
        <v>46</v>
      </c>
      <c r="D32" s="36" t="s">
        <v>24</v>
      </c>
      <c r="E32" s="16">
        <v>8.1</v>
      </c>
      <c r="F32" s="16">
        <v>512.78577610912816</v>
      </c>
      <c r="G32" s="16">
        <f t="shared" si="0"/>
        <v>4153.5647864839375</v>
      </c>
    </row>
    <row r="33" spans="1:7">
      <c r="A33" s="25"/>
      <c r="B33" s="26"/>
      <c r="C33" s="14" t="s">
        <v>47</v>
      </c>
      <c r="D33" s="14"/>
      <c r="E33" s="15"/>
      <c r="F33" s="16"/>
      <c r="G33" s="16"/>
    </row>
    <row r="34" spans="1:7" ht="31.5">
      <c r="A34" s="17">
        <v>1</v>
      </c>
      <c r="B34" s="27" t="s">
        <v>32</v>
      </c>
      <c r="C34" s="13" t="s">
        <v>48</v>
      </c>
      <c r="D34" s="17" t="s">
        <v>34</v>
      </c>
      <c r="E34" s="16">
        <v>75</v>
      </c>
      <c r="F34" s="16">
        <v>10.697267833964755</v>
      </c>
      <c r="G34" s="16">
        <f t="shared" si="0"/>
        <v>802.29508754735662</v>
      </c>
    </row>
    <row r="35" spans="1:7">
      <c r="A35" s="25"/>
      <c r="B35" s="26"/>
      <c r="C35" s="14" t="s">
        <v>49</v>
      </c>
      <c r="D35" s="14"/>
      <c r="E35" s="12"/>
      <c r="F35" s="16"/>
      <c r="G35" s="16"/>
    </row>
    <row r="36" spans="1:7" ht="31.5">
      <c r="A36" s="20">
        <v>1</v>
      </c>
      <c r="B36" s="22" t="s">
        <v>50</v>
      </c>
      <c r="C36" s="13" t="s">
        <v>51</v>
      </c>
      <c r="D36" s="13" t="s">
        <v>52</v>
      </c>
      <c r="E36" s="37">
        <v>108.2</v>
      </c>
      <c r="F36" s="16">
        <v>15.255539858359908</v>
      </c>
      <c r="G36" s="16">
        <f t="shared" si="0"/>
        <v>1650.6494126745422</v>
      </c>
    </row>
    <row r="37" spans="1:7" ht="21">
      <c r="A37" s="20">
        <v>2</v>
      </c>
      <c r="B37" s="22" t="s">
        <v>53</v>
      </c>
      <c r="C37" s="13" t="s">
        <v>54</v>
      </c>
      <c r="D37" s="13" t="s">
        <v>52</v>
      </c>
      <c r="E37" s="37">
        <v>40.6</v>
      </c>
      <c r="F37" s="16">
        <v>40.094368196751525</v>
      </c>
      <c r="G37" s="16">
        <f t="shared" si="0"/>
        <v>1627.8313487881119</v>
      </c>
    </row>
    <row r="38" spans="1:7" ht="42">
      <c r="A38" s="20">
        <v>3</v>
      </c>
      <c r="B38" s="22" t="s">
        <v>55</v>
      </c>
      <c r="C38" s="26" t="s">
        <v>56</v>
      </c>
      <c r="D38" s="13" t="s">
        <v>52</v>
      </c>
      <c r="E38" s="38">
        <v>135.20000000000002</v>
      </c>
      <c r="F38" s="16">
        <v>49.591656475190163</v>
      </c>
      <c r="G38" s="16">
        <f t="shared" si="0"/>
        <v>6704.7919554457112</v>
      </c>
    </row>
    <row r="39" spans="1:7" ht="21">
      <c r="A39" s="20">
        <v>4</v>
      </c>
      <c r="B39" s="22" t="s">
        <v>57</v>
      </c>
      <c r="C39" s="26" t="s">
        <v>58</v>
      </c>
      <c r="D39" s="13" t="s">
        <v>59</v>
      </c>
      <c r="E39" s="39">
        <v>1352</v>
      </c>
      <c r="F39" s="16">
        <v>0.78162852027603846</v>
      </c>
      <c r="G39" s="16">
        <f t="shared" si="0"/>
        <v>1056.7617594132039</v>
      </c>
    </row>
    <row r="40" spans="1:7" ht="52.5">
      <c r="A40" s="20">
        <v>5</v>
      </c>
      <c r="B40" s="22" t="s">
        <v>60</v>
      </c>
      <c r="C40" s="26" t="s">
        <v>61</v>
      </c>
      <c r="D40" s="13" t="s">
        <v>59</v>
      </c>
      <c r="E40" s="24">
        <v>1352</v>
      </c>
      <c r="F40" s="16">
        <v>6.9793074356708171</v>
      </c>
      <c r="G40" s="16">
        <f t="shared" si="0"/>
        <v>9436.0236530269449</v>
      </c>
    </row>
    <row r="41" spans="1:7" ht="42">
      <c r="A41" s="20">
        <v>6</v>
      </c>
      <c r="B41" s="22" t="s">
        <v>62</v>
      </c>
      <c r="C41" s="13" t="s">
        <v>63</v>
      </c>
      <c r="D41" s="13" t="s">
        <v>64</v>
      </c>
      <c r="E41" s="40">
        <v>14.15</v>
      </c>
      <c r="F41" s="16">
        <v>1337.7089817039171</v>
      </c>
      <c r="G41" s="16">
        <f t="shared" si="0"/>
        <v>18928.582091110427</v>
      </c>
    </row>
    <row r="42" spans="1:7" ht="31.5">
      <c r="A42" s="13">
        <v>7</v>
      </c>
      <c r="B42" s="41" t="s">
        <v>65</v>
      </c>
      <c r="C42" s="42" t="s">
        <v>66</v>
      </c>
      <c r="D42" s="26" t="s">
        <v>64</v>
      </c>
      <c r="E42" s="40">
        <v>13.52</v>
      </c>
      <c r="F42" s="16">
        <v>1037.0142221727185</v>
      </c>
      <c r="G42" s="16">
        <f t="shared" si="0"/>
        <v>14020.432283775153</v>
      </c>
    </row>
    <row r="43" spans="1:7">
      <c r="A43" s="43"/>
      <c r="B43" s="43"/>
      <c r="C43" s="44" t="s">
        <v>67</v>
      </c>
      <c r="D43" s="45"/>
      <c r="E43" s="45"/>
      <c r="F43" s="16"/>
      <c r="G43" s="16"/>
    </row>
    <row r="44" spans="1:7" ht="31.5">
      <c r="A44" s="46">
        <v>1</v>
      </c>
      <c r="B44" s="32" t="s">
        <v>50</v>
      </c>
      <c r="C44" s="47" t="s">
        <v>68</v>
      </c>
      <c r="D44" s="33" t="s">
        <v>69</v>
      </c>
      <c r="E44" s="48">
        <v>0.4</v>
      </c>
      <c r="F44" s="16">
        <v>13.682002210577894</v>
      </c>
      <c r="G44" s="16">
        <f t="shared" si="0"/>
        <v>5.472800884231158</v>
      </c>
    </row>
    <row r="45" spans="1:7" ht="31.5">
      <c r="A45" s="46">
        <v>2</v>
      </c>
      <c r="B45" s="32" t="s">
        <v>70</v>
      </c>
      <c r="C45" s="47" t="s">
        <v>71</v>
      </c>
      <c r="D45" s="33" t="s">
        <v>52</v>
      </c>
      <c r="E45" s="49">
        <v>0.5</v>
      </c>
      <c r="F45" s="16">
        <v>33.097007741649882</v>
      </c>
      <c r="G45" s="16">
        <f t="shared" si="0"/>
        <v>16.548503870824941</v>
      </c>
    </row>
    <row r="46" spans="1:7" ht="21">
      <c r="A46" s="43">
        <v>3</v>
      </c>
      <c r="B46" s="33" t="s">
        <v>53</v>
      </c>
      <c r="C46" s="47" t="s">
        <v>72</v>
      </c>
      <c r="D46" s="33" t="s">
        <v>73</v>
      </c>
      <c r="E46" s="50">
        <v>2</v>
      </c>
      <c r="F46" s="16">
        <v>36.53697572439269</v>
      </c>
      <c r="G46" s="16">
        <f t="shared" si="0"/>
        <v>73.07395144878538</v>
      </c>
    </row>
    <row r="47" spans="1:7" ht="42">
      <c r="A47" s="43">
        <v>4</v>
      </c>
      <c r="B47" s="33" t="s">
        <v>74</v>
      </c>
      <c r="C47" s="51" t="s">
        <v>75</v>
      </c>
      <c r="D47" s="33" t="s">
        <v>24</v>
      </c>
      <c r="E47" s="52">
        <v>7.8E-2</v>
      </c>
      <c r="F47" s="16">
        <v>114.01334478948239</v>
      </c>
      <c r="G47" s="16">
        <f t="shared" si="0"/>
        <v>8.8930408935796255</v>
      </c>
    </row>
    <row r="48" spans="1:7" ht="21">
      <c r="A48" s="43">
        <v>5</v>
      </c>
      <c r="B48" s="32" t="s">
        <v>76</v>
      </c>
      <c r="C48" s="51" t="s">
        <v>77</v>
      </c>
      <c r="D48" s="33" t="s">
        <v>21</v>
      </c>
      <c r="E48" s="52">
        <v>0.20499999999999999</v>
      </c>
      <c r="F48" s="16">
        <v>133.88950134321411</v>
      </c>
      <c r="G48" s="16">
        <f t="shared" si="0"/>
        <v>27.447347775358889</v>
      </c>
    </row>
    <row r="49" spans="1:7" ht="21">
      <c r="A49" s="43">
        <v>6</v>
      </c>
      <c r="B49" s="53" t="s">
        <v>53</v>
      </c>
      <c r="C49" s="47" t="s">
        <v>78</v>
      </c>
      <c r="D49" s="53" t="s">
        <v>79</v>
      </c>
      <c r="E49" s="54">
        <v>12</v>
      </c>
      <c r="F49" s="16">
        <v>2.8120484481884556</v>
      </c>
      <c r="G49" s="16">
        <f t="shared" si="0"/>
        <v>33.744581378261465</v>
      </c>
    </row>
    <row r="50" spans="1:7" ht="21">
      <c r="A50" s="43">
        <v>7</v>
      </c>
      <c r="B50" s="53" t="s">
        <v>53</v>
      </c>
      <c r="C50" s="47" t="s">
        <v>80</v>
      </c>
      <c r="D50" s="53" t="s">
        <v>79</v>
      </c>
      <c r="E50" s="54">
        <v>21.9</v>
      </c>
      <c r="F50" s="16">
        <v>1.8399263233577152</v>
      </c>
      <c r="G50" s="16">
        <f t="shared" si="0"/>
        <v>40.294386481533962</v>
      </c>
    </row>
    <row r="51" spans="1:7" ht="31.5">
      <c r="A51" s="31">
        <v>8</v>
      </c>
      <c r="B51" s="47" t="s">
        <v>81</v>
      </c>
      <c r="C51" s="47" t="s">
        <v>82</v>
      </c>
      <c r="D51" s="43" t="s">
        <v>24</v>
      </c>
      <c r="E51" s="55">
        <v>9.1700000000000004E-2</v>
      </c>
      <c r="F51" s="16">
        <v>180.01025387771037</v>
      </c>
      <c r="G51" s="16">
        <f t="shared" si="0"/>
        <v>16.50694028058604</v>
      </c>
    </row>
    <row r="52" spans="1:7">
      <c r="A52" s="23"/>
      <c r="B52" s="22"/>
      <c r="C52" s="14" t="s">
        <v>83</v>
      </c>
      <c r="D52" s="13"/>
      <c r="E52" s="12"/>
      <c r="F52" s="16"/>
      <c r="G52" s="16"/>
    </row>
    <row r="53" spans="1:7" ht="52.5">
      <c r="A53" s="17">
        <v>1</v>
      </c>
      <c r="B53" s="22" t="s">
        <v>84</v>
      </c>
      <c r="C53" s="22" t="s">
        <v>85</v>
      </c>
      <c r="D53" s="13" t="s">
        <v>34</v>
      </c>
      <c r="E53" s="56">
        <v>15.41</v>
      </c>
      <c r="F53" s="16">
        <v>0.71381152725048003</v>
      </c>
      <c r="G53" s="16">
        <f t="shared" si="0"/>
        <v>10.999835634929898</v>
      </c>
    </row>
    <row r="54" spans="1:7" ht="21">
      <c r="A54" s="17">
        <v>2</v>
      </c>
      <c r="B54" s="22" t="s">
        <v>86</v>
      </c>
      <c r="C54" s="22" t="s">
        <v>87</v>
      </c>
      <c r="D54" s="13" t="s">
        <v>34</v>
      </c>
      <c r="E54" s="56">
        <v>2.3115000000000001</v>
      </c>
      <c r="F54" s="16">
        <v>6.6093659930599999E-2</v>
      </c>
      <c r="G54" s="16">
        <f t="shared" si="0"/>
        <v>0.1527754949295819</v>
      </c>
    </row>
    <row r="55" spans="1:7" ht="63">
      <c r="A55" s="57">
        <v>3</v>
      </c>
      <c r="B55" s="22" t="s">
        <v>88</v>
      </c>
      <c r="C55" s="22" t="s">
        <v>89</v>
      </c>
      <c r="D55" s="13" t="s">
        <v>34</v>
      </c>
      <c r="E55" s="56">
        <v>13.0985</v>
      </c>
      <c r="F55" s="16">
        <v>0.70059279526436002</v>
      </c>
      <c r="G55" s="16">
        <f t="shared" si="0"/>
        <v>9.1767147287702198</v>
      </c>
    </row>
    <row r="56" spans="1:7" ht="21">
      <c r="A56" s="57">
        <v>4</v>
      </c>
      <c r="B56" s="22" t="s">
        <v>90</v>
      </c>
      <c r="C56" s="22" t="s">
        <v>91</v>
      </c>
      <c r="D56" s="12" t="s">
        <v>92</v>
      </c>
      <c r="E56" s="56">
        <v>23.577300000000001</v>
      </c>
      <c r="F56" s="16">
        <v>1.915724733088441</v>
      </c>
      <c r="G56" s="16">
        <f t="shared" si="0"/>
        <v>45.167616749446104</v>
      </c>
    </row>
    <row r="57" spans="1:7" ht="31.5">
      <c r="A57" s="12">
        <v>5</v>
      </c>
      <c r="B57" s="22" t="s">
        <v>93</v>
      </c>
      <c r="C57" s="22" t="s">
        <v>94</v>
      </c>
      <c r="D57" s="13" t="s">
        <v>34</v>
      </c>
      <c r="E57" s="56">
        <v>9.91</v>
      </c>
      <c r="F57" s="16">
        <v>9.0558272595288507</v>
      </c>
      <c r="G57" s="16">
        <f t="shared" si="0"/>
        <v>89.743248141930906</v>
      </c>
    </row>
    <row r="58" spans="1:7" ht="31.5">
      <c r="A58" s="17">
        <v>6</v>
      </c>
      <c r="B58" s="22" t="s">
        <v>95</v>
      </c>
      <c r="C58" s="22" t="s">
        <v>96</v>
      </c>
      <c r="D58" s="12" t="s">
        <v>97</v>
      </c>
      <c r="E58" s="58">
        <v>60</v>
      </c>
      <c r="F58" s="16">
        <v>29.630580149064379</v>
      </c>
      <c r="G58" s="16">
        <f t="shared" si="0"/>
        <v>1777.8348089438628</v>
      </c>
    </row>
    <row r="59" spans="1:7" ht="21">
      <c r="A59" s="17">
        <v>7</v>
      </c>
      <c r="B59" s="22" t="s">
        <v>98</v>
      </c>
      <c r="C59" s="22" t="s">
        <v>99</v>
      </c>
      <c r="D59" s="12" t="s">
        <v>59</v>
      </c>
      <c r="E59" s="56">
        <v>51.46</v>
      </c>
      <c r="F59" s="16">
        <v>1.2482262778685114</v>
      </c>
      <c r="G59" s="16">
        <f t="shared" si="0"/>
        <v>64.2337242591136</v>
      </c>
    </row>
    <row r="60" spans="1:7">
      <c r="A60" s="17">
        <v>8</v>
      </c>
      <c r="B60" s="22" t="s">
        <v>100</v>
      </c>
      <c r="C60" s="17" t="s">
        <v>101</v>
      </c>
      <c r="D60" s="13" t="s">
        <v>34</v>
      </c>
      <c r="E60" s="16">
        <v>0.85</v>
      </c>
      <c r="F60" s="16">
        <v>62.58619518532317</v>
      </c>
      <c r="G60" s="16">
        <f t="shared" si="0"/>
        <v>53.198265907524693</v>
      </c>
    </row>
    <row r="61" spans="1:7" ht="21">
      <c r="A61" s="12"/>
      <c r="B61" s="13"/>
      <c r="C61" s="59" t="s">
        <v>102</v>
      </c>
      <c r="D61" s="35"/>
      <c r="E61" s="35"/>
      <c r="F61" s="16"/>
      <c r="G61" s="16"/>
    </row>
    <row r="62" spans="1:7" ht="21">
      <c r="A62" s="17">
        <v>1</v>
      </c>
      <c r="B62" s="22" t="s">
        <v>103</v>
      </c>
      <c r="C62" s="13" t="s">
        <v>104</v>
      </c>
      <c r="D62" s="12" t="s">
        <v>73</v>
      </c>
      <c r="E62" s="60">
        <v>7</v>
      </c>
      <c r="F62" s="16">
        <v>31.294886379018145</v>
      </c>
      <c r="G62" s="16">
        <f t="shared" ref="G62:G124" si="1">+F62*E62</f>
        <v>219.06420465312701</v>
      </c>
    </row>
    <row r="63" spans="1:7" ht="21">
      <c r="A63" s="20">
        <v>2</v>
      </c>
      <c r="B63" s="22" t="s">
        <v>103</v>
      </c>
      <c r="C63" s="26" t="s">
        <v>105</v>
      </c>
      <c r="D63" s="25" t="s">
        <v>73</v>
      </c>
      <c r="E63" s="60">
        <v>6</v>
      </c>
      <c r="F63" s="16">
        <v>31.294886379018145</v>
      </c>
      <c r="G63" s="16">
        <f t="shared" si="1"/>
        <v>187.76931827410885</v>
      </c>
    </row>
    <row r="64" spans="1:7" ht="52.5">
      <c r="A64" s="17">
        <v>3</v>
      </c>
      <c r="B64" s="22" t="s">
        <v>103</v>
      </c>
      <c r="C64" s="61" t="s">
        <v>106</v>
      </c>
      <c r="D64" s="12" t="s">
        <v>73</v>
      </c>
      <c r="E64" s="60">
        <v>6</v>
      </c>
      <c r="F64" s="16">
        <v>32.330866031920223</v>
      </c>
      <c r="G64" s="16">
        <f t="shared" si="1"/>
        <v>193.98519619152134</v>
      </c>
    </row>
    <row r="65" spans="1:7" ht="63">
      <c r="A65" s="17">
        <v>4</v>
      </c>
      <c r="B65" s="22" t="s">
        <v>103</v>
      </c>
      <c r="C65" s="61" t="s">
        <v>107</v>
      </c>
      <c r="D65" s="12" t="s">
        <v>73</v>
      </c>
      <c r="E65" s="60">
        <v>4</v>
      </c>
      <c r="F65" s="16">
        <v>39.890136053932196</v>
      </c>
      <c r="G65" s="16">
        <f t="shared" si="1"/>
        <v>159.56054421572878</v>
      </c>
    </row>
    <row r="66" spans="1:7" ht="63">
      <c r="A66" s="17">
        <v>5</v>
      </c>
      <c r="B66" s="22" t="s">
        <v>103</v>
      </c>
      <c r="C66" s="61" t="s">
        <v>108</v>
      </c>
      <c r="D66" s="12" t="s">
        <v>73</v>
      </c>
      <c r="E66" s="60">
        <v>2</v>
      </c>
      <c r="F66" s="16">
        <v>30.819012027517825</v>
      </c>
      <c r="G66" s="16">
        <f t="shared" si="1"/>
        <v>61.63802405503565</v>
      </c>
    </row>
    <row r="67" spans="1:7" ht="42">
      <c r="A67" s="17">
        <v>6</v>
      </c>
      <c r="B67" s="22" t="s">
        <v>103</v>
      </c>
      <c r="C67" s="61" t="s">
        <v>109</v>
      </c>
      <c r="D67" s="12" t="s">
        <v>73</v>
      </c>
      <c r="E67" s="60">
        <v>2</v>
      </c>
      <c r="F67" s="16">
        <v>39.890136053932196</v>
      </c>
      <c r="G67" s="16">
        <f t="shared" si="1"/>
        <v>79.780272107864391</v>
      </c>
    </row>
    <row r="68" spans="1:7" ht="42">
      <c r="A68" s="17">
        <v>7</v>
      </c>
      <c r="B68" s="22" t="s">
        <v>103</v>
      </c>
      <c r="C68" s="61" t="s">
        <v>110</v>
      </c>
      <c r="D68" s="12" t="s">
        <v>73</v>
      </c>
      <c r="E68" s="60">
        <v>1</v>
      </c>
      <c r="F68" s="16">
        <v>39.890136053932196</v>
      </c>
      <c r="G68" s="16">
        <f t="shared" si="1"/>
        <v>39.890136053932196</v>
      </c>
    </row>
    <row r="69" spans="1:7" ht="52.5">
      <c r="A69" s="17">
        <v>8</v>
      </c>
      <c r="B69" s="22" t="s">
        <v>103</v>
      </c>
      <c r="C69" s="61" t="s">
        <v>111</v>
      </c>
      <c r="D69" s="12" t="s">
        <v>73</v>
      </c>
      <c r="E69" s="60">
        <v>2</v>
      </c>
      <c r="F69" s="16">
        <v>39.890136053932196</v>
      </c>
      <c r="G69" s="16">
        <f t="shared" si="1"/>
        <v>79.780272107864391</v>
      </c>
    </row>
    <row r="70" spans="1:7" ht="40.15" customHeight="1">
      <c r="A70" s="17">
        <v>9</v>
      </c>
      <c r="B70" s="22" t="s">
        <v>103</v>
      </c>
      <c r="C70" s="61" t="s">
        <v>112</v>
      </c>
      <c r="D70" s="12" t="s">
        <v>73</v>
      </c>
      <c r="E70" s="60">
        <v>6</v>
      </c>
      <c r="F70" s="16">
        <v>39.890136053932196</v>
      </c>
      <c r="G70" s="16">
        <f t="shared" si="1"/>
        <v>239.34081632359317</v>
      </c>
    </row>
    <row r="71" spans="1:7" ht="21">
      <c r="A71" s="17">
        <v>10</v>
      </c>
      <c r="B71" s="62" t="s">
        <v>113</v>
      </c>
      <c r="C71" s="11" t="s">
        <v>114</v>
      </c>
      <c r="D71" s="10" t="s">
        <v>34</v>
      </c>
      <c r="E71" s="12">
        <v>2.875</v>
      </c>
      <c r="F71" s="16">
        <v>3.6351512961829999</v>
      </c>
      <c r="G71" s="16">
        <f t="shared" si="1"/>
        <v>10.451059976526125</v>
      </c>
    </row>
    <row r="72" spans="1:7" ht="21">
      <c r="A72" s="17">
        <v>11</v>
      </c>
      <c r="B72" s="62" t="s">
        <v>115</v>
      </c>
      <c r="C72" s="11" t="s">
        <v>116</v>
      </c>
      <c r="D72" s="10" t="s">
        <v>34</v>
      </c>
      <c r="E72" s="12">
        <v>2.875</v>
      </c>
      <c r="F72" s="16">
        <v>1.5201541784038</v>
      </c>
      <c r="G72" s="16">
        <f t="shared" si="1"/>
        <v>4.3704432629109249</v>
      </c>
    </row>
    <row r="73" spans="1:7" ht="31.5">
      <c r="A73" s="17">
        <v>12</v>
      </c>
      <c r="B73" s="63" t="s">
        <v>117</v>
      </c>
      <c r="C73" s="64" t="s">
        <v>118</v>
      </c>
      <c r="D73" s="13" t="s">
        <v>69</v>
      </c>
      <c r="E73" s="12">
        <v>3.0819999999999999</v>
      </c>
      <c r="F73" s="16">
        <v>57.003617483915534</v>
      </c>
      <c r="G73" s="16">
        <f t="shared" si="1"/>
        <v>175.68514908542767</v>
      </c>
    </row>
    <row r="74" spans="1:7" ht="21">
      <c r="A74" s="13">
        <v>13</v>
      </c>
      <c r="B74" s="22" t="s">
        <v>119</v>
      </c>
      <c r="C74" s="13" t="s">
        <v>120</v>
      </c>
      <c r="D74" s="13" t="s">
        <v>21</v>
      </c>
      <c r="E74" s="12">
        <v>0.3725</v>
      </c>
      <c r="F74" s="16">
        <v>138.06456115718305</v>
      </c>
      <c r="G74" s="16">
        <f t="shared" si="1"/>
        <v>51.429049031050688</v>
      </c>
    </row>
    <row r="75" spans="1:7" ht="21">
      <c r="A75" s="17">
        <v>14</v>
      </c>
      <c r="B75" s="17" t="s">
        <v>53</v>
      </c>
      <c r="C75" s="13" t="s">
        <v>121</v>
      </c>
      <c r="D75" s="65" t="s">
        <v>79</v>
      </c>
      <c r="E75" s="66">
        <v>74.5</v>
      </c>
      <c r="F75" s="16">
        <v>3.4697049401034969</v>
      </c>
      <c r="G75" s="16">
        <f t="shared" si="1"/>
        <v>258.4930180377105</v>
      </c>
    </row>
    <row r="76" spans="1:7" ht="31.5">
      <c r="A76" s="17">
        <v>15</v>
      </c>
      <c r="B76" s="22" t="s">
        <v>53</v>
      </c>
      <c r="C76" s="13" t="s">
        <v>122</v>
      </c>
      <c r="D76" s="12" t="s">
        <v>59</v>
      </c>
      <c r="E76" s="12">
        <v>0.11259781000000001</v>
      </c>
      <c r="F76" s="16">
        <v>13.086608262107134</v>
      </c>
      <c r="G76" s="16">
        <f t="shared" si="1"/>
        <v>1.4735234306411693</v>
      </c>
    </row>
    <row r="77" spans="1:7">
      <c r="A77" s="17">
        <v>16</v>
      </c>
      <c r="B77" s="22" t="s">
        <v>57</v>
      </c>
      <c r="C77" s="13" t="s">
        <v>123</v>
      </c>
      <c r="D77" s="16" t="s">
        <v>124</v>
      </c>
      <c r="E77" s="12">
        <v>12.65</v>
      </c>
      <c r="F77" s="16">
        <v>0.42709875624367666</v>
      </c>
      <c r="G77" s="16">
        <f t="shared" si="1"/>
        <v>5.4027992664825097</v>
      </c>
    </row>
    <row r="78" spans="1:7" ht="21">
      <c r="A78" s="17">
        <v>17</v>
      </c>
      <c r="B78" s="13" t="s">
        <v>81</v>
      </c>
      <c r="C78" s="13" t="s">
        <v>125</v>
      </c>
      <c r="D78" s="12" t="s">
        <v>24</v>
      </c>
      <c r="E78" s="12">
        <v>0.17879999999999999</v>
      </c>
      <c r="F78" s="16">
        <v>180.01025387771037</v>
      </c>
      <c r="G78" s="16">
        <f t="shared" si="1"/>
        <v>32.185833393334612</v>
      </c>
    </row>
    <row r="79" spans="1:7">
      <c r="A79" s="12"/>
      <c r="B79" s="13"/>
      <c r="C79" s="35" t="s">
        <v>126</v>
      </c>
      <c r="D79" s="12"/>
      <c r="E79" s="12"/>
      <c r="F79" s="16"/>
      <c r="G79" s="16"/>
    </row>
    <row r="80" spans="1:7" ht="42">
      <c r="A80" s="17">
        <v>1</v>
      </c>
      <c r="B80" s="22" t="s">
        <v>127</v>
      </c>
      <c r="C80" s="13" t="s">
        <v>128</v>
      </c>
      <c r="D80" s="13" t="s">
        <v>129</v>
      </c>
      <c r="E80" s="37">
        <v>0.14032</v>
      </c>
      <c r="F80" s="16">
        <v>409.84370103510355</v>
      </c>
      <c r="G80" s="16">
        <f t="shared" si="1"/>
        <v>57.509268129245733</v>
      </c>
    </row>
    <row r="81" spans="1:7" ht="42">
      <c r="A81" s="67">
        <v>2</v>
      </c>
      <c r="B81" s="22" t="s">
        <v>130</v>
      </c>
      <c r="C81" s="68" t="s">
        <v>131</v>
      </c>
      <c r="D81" s="13" t="s">
        <v>129</v>
      </c>
      <c r="E81" s="23">
        <v>0.18</v>
      </c>
      <c r="F81" s="16">
        <v>314.59689875775274</v>
      </c>
      <c r="G81" s="16">
        <f t="shared" si="1"/>
        <v>56.627441776395493</v>
      </c>
    </row>
    <row r="82" spans="1:7" ht="42">
      <c r="A82" s="67">
        <v>3</v>
      </c>
      <c r="B82" s="22" t="s">
        <v>132</v>
      </c>
      <c r="C82" s="26" t="s">
        <v>133</v>
      </c>
      <c r="D82" s="13" t="s">
        <v>129</v>
      </c>
      <c r="E82" s="37">
        <v>0.1472</v>
      </c>
      <c r="F82" s="16">
        <v>124.10329420305085</v>
      </c>
      <c r="G82" s="16">
        <f t="shared" si="1"/>
        <v>18.268004906689086</v>
      </c>
    </row>
    <row r="83" spans="1:7" ht="42">
      <c r="A83" s="17">
        <v>4</v>
      </c>
      <c r="B83" s="69" t="s">
        <v>53</v>
      </c>
      <c r="C83" s="29" t="s">
        <v>134</v>
      </c>
      <c r="D83" s="12" t="s">
        <v>59</v>
      </c>
      <c r="E83" s="16">
        <v>19.2</v>
      </c>
      <c r="F83" s="16">
        <v>5.2874927944480001</v>
      </c>
      <c r="G83" s="16">
        <f t="shared" si="1"/>
        <v>101.51986165340161</v>
      </c>
    </row>
    <row r="84" spans="1:7" ht="42">
      <c r="A84" s="17">
        <v>5</v>
      </c>
      <c r="B84" s="22" t="s">
        <v>135</v>
      </c>
      <c r="C84" s="13" t="s">
        <v>136</v>
      </c>
      <c r="D84" s="13" t="s">
        <v>129</v>
      </c>
      <c r="E84" s="23">
        <v>0.95293000000000005</v>
      </c>
      <c r="F84" s="16">
        <v>409.84370103510355</v>
      </c>
      <c r="G84" s="16">
        <f t="shared" si="1"/>
        <v>390.55235802738127</v>
      </c>
    </row>
    <row r="85" spans="1:7" ht="42">
      <c r="A85" s="17">
        <v>6</v>
      </c>
      <c r="B85" s="22" t="s">
        <v>135</v>
      </c>
      <c r="C85" s="13" t="s">
        <v>137</v>
      </c>
      <c r="D85" s="13" t="s">
        <v>129</v>
      </c>
      <c r="E85" s="70">
        <v>4.6339999999999999E-2</v>
      </c>
      <c r="F85" s="16">
        <v>409.84370103510355</v>
      </c>
      <c r="G85" s="16">
        <f t="shared" si="1"/>
        <v>18.992157105966697</v>
      </c>
    </row>
    <row r="86" spans="1:7" ht="24.6" customHeight="1">
      <c r="A86" s="99" t="s">
        <v>138</v>
      </c>
      <c r="B86" s="99"/>
      <c r="C86" s="99"/>
      <c r="D86" s="99"/>
      <c r="E86" s="99"/>
      <c r="F86" s="99"/>
      <c r="G86" s="100"/>
    </row>
    <row r="87" spans="1:7" ht="21">
      <c r="A87" s="12"/>
      <c r="B87" s="13"/>
      <c r="C87" s="14" t="s">
        <v>10</v>
      </c>
      <c r="D87" s="15"/>
      <c r="E87" s="15"/>
      <c r="F87" s="16"/>
      <c r="G87" s="16"/>
    </row>
    <row r="88" spans="1:7" ht="52.5">
      <c r="A88" s="17">
        <v>1</v>
      </c>
      <c r="B88" s="13" t="s">
        <v>11</v>
      </c>
      <c r="C88" s="13" t="s">
        <v>12</v>
      </c>
      <c r="D88" s="13" t="s">
        <v>13</v>
      </c>
      <c r="E88" s="18">
        <v>1.27837</v>
      </c>
      <c r="F88" s="16">
        <v>559.9454869320432</v>
      </c>
      <c r="G88" s="16">
        <f t="shared" si="1"/>
        <v>715.81751212931601</v>
      </c>
    </row>
    <row r="89" spans="1:7" ht="42">
      <c r="A89" s="20">
        <v>2</v>
      </c>
      <c r="B89" s="13" t="s">
        <v>14</v>
      </c>
      <c r="C89" s="13" t="s">
        <v>15</v>
      </c>
      <c r="D89" s="13" t="s">
        <v>16</v>
      </c>
      <c r="E89" s="21">
        <v>2.6700000000000001E-3</v>
      </c>
      <c r="F89" s="16">
        <v>177.31607086181367</v>
      </c>
      <c r="G89" s="16">
        <f t="shared" si="1"/>
        <v>0.4734339092010425</v>
      </c>
    </row>
    <row r="90" spans="1:7" ht="42">
      <c r="A90" s="17">
        <v>3</v>
      </c>
      <c r="B90" s="22" t="s">
        <v>17</v>
      </c>
      <c r="C90" s="13" t="s">
        <v>18</v>
      </c>
      <c r="D90" s="13" t="s">
        <v>13</v>
      </c>
      <c r="E90" s="18">
        <v>1.2757000000000001</v>
      </c>
      <c r="F90" s="16">
        <v>492.01442325537249</v>
      </c>
      <c r="G90" s="16">
        <f t="shared" si="1"/>
        <v>627.6627997468787</v>
      </c>
    </row>
    <row r="91" spans="1:7" ht="52.5">
      <c r="A91" s="17">
        <v>4</v>
      </c>
      <c r="B91" s="13" t="s">
        <v>19</v>
      </c>
      <c r="C91" s="13" t="s">
        <v>139</v>
      </c>
      <c r="D91" s="12" t="s">
        <v>21</v>
      </c>
      <c r="E91" s="16">
        <v>2296.2600000000002</v>
      </c>
      <c r="F91" s="16">
        <v>1.6409072950970063</v>
      </c>
      <c r="G91" s="16">
        <f t="shared" si="1"/>
        <v>3767.9497854394522</v>
      </c>
    </row>
    <row r="92" spans="1:7" ht="31.5">
      <c r="A92" s="17">
        <v>5</v>
      </c>
      <c r="B92" s="22" t="s">
        <v>22</v>
      </c>
      <c r="C92" s="13" t="s">
        <v>23</v>
      </c>
      <c r="D92" s="13" t="s">
        <v>24</v>
      </c>
      <c r="E92" s="23">
        <v>24.42</v>
      </c>
      <c r="F92" s="16">
        <v>1.8241850140845599</v>
      </c>
      <c r="G92" s="16">
        <f t="shared" si="1"/>
        <v>44.546598043944954</v>
      </c>
    </row>
    <row r="93" spans="1:7" ht="31.5">
      <c r="A93" s="17">
        <v>6</v>
      </c>
      <c r="B93" s="24" t="s">
        <v>25</v>
      </c>
      <c r="C93" s="24" t="s">
        <v>26</v>
      </c>
      <c r="D93" s="13" t="s">
        <v>24</v>
      </c>
      <c r="E93" s="23">
        <v>24.42</v>
      </c>
      <c r="F93" s="16">
        <v>7.6272083559912396</v>
      </c>
      <c r="G93" s="16">
        <f t="shared" si="1"/>
        <v>186.25642805330608</v>
      </c>
    </row>
    <row r="94" spans="1:7" ht="21.75">
      <c r="A94" s="17">
        <v>7</v>
      </c>
      <c r="B94" s="24" t="s">
        <v>27</v>
      </c>
      <c r="C94" s="24" t="s">
        <v>28</v>
      </c>
      <c r="D94" s="13" t="s">
        <v>24</v>
      </c>
      <c r="E94" s="23">
        <v>24.42</v>
      </c>
      <c r="F94" s="16">
        <v>0.79312391916720004</v>
      </c>
      <c r="G94" s="16">
        <f t="shared" si="1"/>
        <v>19.368086106063025</v>
      </c>
    </row>
    <row r="95" spans="1:7" ht="31.5">
      <c r="A95" s="20">
        <v>8</v>
      </c>
      <c r="B95" s="13" t="s">
        <v>29</v>
      </c>
      <c r="C95" s="13" t="s">
        <v>30</v>
      </c>
      <c r="D95" s="13" t="s">
        <v>13</v>
      </c>
      <c r="E95" s="21">
        <v>2.6700000000000001E-3</v>
      </c>
      <c r="F95" s="16">
        <v>311.61838784079288</v>
      </c>
      <c r="G95" s="16">
        <f t="shared" si="1"/>
        <v>0.83202109553491699</v>
      </c>
    </row>
    <row r="96" spans="1:7">
      <c r="A96" s="25"/>
      <c r="B96" s="26"/>
      <c r="C96" s="14" t="s">
        <v>31</v>
      </c>
      <c r="D96" s="15"/>
      <c r="E96" s="12"/>
      <c r="F96" s="16"/>
      <c r="G96" s="16"/>
    </row>
    <row r="97" spans="1:7" ht="21">
      <c r="A97" s="17">
        <v>1</v>
      </c>
      <c r="B97" s="27" t="s">
        <v>32</v>
      </c>
      <c r="C97" s="13" t="s">
        <v>33</v>
      </c>
      <c r="D97" s="17" t="s">
        <v>34</v>
      </c>
      <c r="E97" s="16">
        <v>293.04000000000002</v>
      </c>
      <c r="F97" s="16">
        <v>10.697267833964755</v>
      </c>
      <c r="G97" s="16">
        <f t="shared" si="1"/>
        <v>3134.7273660650321</v>
      </c>
    </row>
    <row r="98" spans="1:7" ht="42">
      <c r="A98" s="17">
        <v>2</v>
      </c>
      <c r="B98" s="22" t="s">
        <v>35</v>
      </c>
      <c r="C98" s="26" t="s">
        <v>36</v>
      </c>
      <c r="D98" s="12" t="s">
        <v>24</v>
      </c>
      <c r="E98" s="23">
        <v>24.42</v>
      </c>
      <c r="F98" s="16">
        <v>161.17572760246614</v>
      </c>
      <c r="G98" s="16">
        <f t="shared" si="1"/>
        <v>3935.9112680522235</v>
      </c>
    </row>
    <row r="99" spans="1:7" ht="42.75">
      <c r="A99" s="13">
        <v>3</v>
      </c>
      <c r="B99" s="22" t="s">
        <v>37</v>
      </c>
      <c r="C99" s="13" t="s">
        <v>38</v>
      </c>
      <c r="D99" s="25" t="s">
        <v>21</v>
      </c>
      <c r="E99" s="16">
        <v>1.4652000000000001</v>
      </c>
      <c r="F99" s="16">
        <v>265.86223213881811</v>
      </c>
      <c r="G99" s="16">
        <f t="shared" si="1"/>
        <v>389.54134252979634</v>
      </c>
    </row>
    <row r="100" spans="1:7" ht="42">
      <c r="A100" s="20">
        <v>4</v>
      </c>
      <c r="B100" s="28" t="s">
        <v>39</v>
      </c>
      <c r="C100" s="29" t="s">
        <v>40</v>
      </c>
      <c r="D100" s="30" t="s">
        <v>24</v>
      </c>
      <c r="E100" s="23">
        <v>24.42</v>
      </c>
      <c r="F100" s="16">
        <v>588.03596470725699</v>
      </c>
      <c r="G100" s="16">
        <f t="shared" si="1"/>
        <v>14359.838258151216</v>
      </c>
    </row>
    <row r="101" spans="1:7" ht="42">
      <c r="A101" s="20">
        <v>5</v>
      </c>
      <c r="B101" s="28" t="s">
        <v>39</v>
      </c>
      <c r="C101" s="29" t="s">
        <v>41</v>
      </c>
      <c r="D101" s="30" t="s">
        <v>24</v>
      </c>
      <c r="E101" s="23">
        <v>24.42</v>
      </c>
      <c r="F101" s="16">
        <v>415.91174977490834</v>
      </c>
      <c r="G101" s="16">
        <f t="shared" si="1"/>
        <v>10156.564929503262</v>
      </c>
    </row>
    <row r="102" spans="1:7">
      <c r="A102" s="25"/>
      <c r="B102" s="26"/>
      <c r="C102" s="35" t="s">
        <v>44</v>
      </c>
      <c r="D102" s="13"/>
      <c r="E102" s="12"/>
      <c r="F102" s="16"/>
      <c r="G102" s="16"/>
    </row>
    <row r="103" spans="1:7" ht="42">
      <c r="A103" s="20">
        <v>1</v>
      </c>
      <c r="B103" s="22" t="s">
        <v>35</v>
      </c>
      <c r="C103" s="26" t="s">
        <v>45</v>
      </c>
      <c r="D103" s="13" t="s">
        <v>24</v>
      </c>
      <c r="E103" s="12">
        <v>3.47</v>
      </c>
      <c r="F103" s="16">
        <v>132.75287231970111</v>
      </c>
      <c r="G103" s="16">
        <f t="shared" si="1"/>
        <v>460.65246694936286</v>
      </c>
    </row>
    <row r="104" spans="1:7" ht="42.75">
      <c r="A104" s="13">
        <v>2</v>
      </c>
      <c r="B104" s="22" t="s">
        <v>37</v>
      </c>
      <c r="C104" s="13" t="s">
        <v>38</v>
      </c>
      <c r="D104" s="26" t="s">
        <v>21</v>
      </c>
      <c r="E104" s="23">
        <v>0.19919999999999999</v>
      </c>
      <c r="F104" s="16">
        <v>265.86223213881811</v>
      </c>
      <c r="G104" s="16">
        <f t="shared" si="1"/>
        <v>52.959756642052568</v>
      </c>
    </row>
    <row r="105" spans="1:7" ht="42">
      <c r="A105" s="20">
        <v>3</v>
      </c>
      <c r="B105" s="28" t="s">
        <v>39</v>
      </c>
      <c r="C105" s="26" t="s">
        <v>46</v>
      </c>
      <c r="D105" s="36" t="s">
        <v>24</v>
      </c>
      <c r="E105" s="16">
        <v>3.32</v>
      </c>
      <c r="F105" s="16">
        <v>512.78577610912816</v>
      </c>
      <c r="G105" s="16">
        <f t="shared" si="1"/>
        <v>1702.4487766823054</v>
      </c>
    </row>
    <row r="106" spans="1:7">
      <c r="A106" s="25"/>
      <c r="B106" s="26"/>
      <c r="C106" s="14" t="s">
        <v>47</v>
      </c>
      <c r="D106" s="14"/>
      <c r="E106" s="15"/>
      <c r="F106" s="16"/>
      <c r="G106" s="16"/>
    </row>
    <row r="107" spans="1:7" ht="31.5">
      <c r="A107" s="17">
        <v>1</v>
      </c>
      <c r="B107" s="27" t="s">
        <v>32</v>
      </c>
      <c r="C107" s="13" t="s">
        <v>48</v>
      </c>
      <c r="D107" s="17" t="s">
        <v>34</v>
      </c>
      <c r="E107" s="16">
        <v>61.05</v>
      </c>
      <c r="F107" s="16">
        <v>10.697267833964755</v>
      </c>
      <c r="G107" s="16">
        <f t="shared" si="1"/>
        <v>653.0682012635483</v>
      </c>
    </row>
    <row r="108" spans="1:7">
      <c r="A108" s="25"/>
      <c r="B108" s="26"/>
      <c r="C108" s="14" t="s">
        <v>49</v>
      </c>
      <c r="D108" s="14"/>
      <c r="E108" s="12"/>
      <c r="F108" s="16"/>
      <c r="G108" s="16"/>
    </row>
    <row r="109" spans="1:7" ht="31.5">
      <c r="A109" s="20">
        <v>1</v>
      </c>
      <c r="B109" s="22" t="s">
        <v>50</v>
      </c>
      <c r="C109" s="13" t="s">
        <v>51</v>
      </c>
      <c r="D109" s="13" t="s">
        <v>52</v>
      </c>
      <c r="E109" s="37">
        <v>92.1</v>
      </c>
      <c r="F109" s="16">
        <v>15.255539858359908</v>
      </c>
      <c r="G109" s="16">
        <f t="shared" si="1"/>
        <v>1405.0352209549474</v>
      </c>
    </row>
    <row r="110" spans="1:7" ht="21">
      <c r="A110" s="20">
        <v>2</v>
      </c>
      <c r="B110" s="22" t="s">
        <v>53</v>
      </c>
      <c r="C110" s="13" t="s">
        <v>54</v>
      </c>
      <c r="D110" s="13" t="s">
        <v>52</v>
      </c>
      <c r="E110" s="37">
        <v>34.6</v>
      </c>
      <c r="F110" s="16">
        <v>40.094368196751525</v>
      </c>
      <c r="G110" s="16">
        <f t="shared" si="1"/>
        <v>1387.2651396076028</v>
      </c>
    </row>
    <row r="111" spans="1:7" ht="42">
      <c r="A111" s="20">
        <v>3</v>
      </c>
      <c r="B111" s="22" t="s">
        <v>55</v>
      </c>
      <c r="C111" s="26" t="s">
        <v>56</v>
      </c>
      <c r="D111" s="13" t="s">
        <v>52</v>
      </c>
      <c r="E111" s="38">
        <v>115.19000000000001</v>
      </c>
      <c r="F111" s="16">
        <v>49.591656475190163</v>
      </c>
      <c r="G111" s="16">
        <f t="shared" si="1"/>
        <v>5712.4629093771555</v>
      </c>
    </row>
    <row r="112" spans="1:7" ht="21">
      <c r="A112" s="20">
        <v>4</v>
      </c>
      <c r="B112" s="22" t="s">
        <v>57</v>
      </c>
      <c r="C112" s="26" t="s">
        <v>58</v>
      </c>
      <c r="D112" s="13" t="s">
        <v>59</v>
      </c>
      <c r="E112" s="39">
        <v>1151.9000000000001</v>
      </c>
      <c r="F112" s="16">
        <v>0.78162852027603846</v>
      </c>
      <c r="G112" s="16">
        <f t="shared" si="1"/>
        <v>900.35789250596872</v>
      </c>
    </row>
    <row r="113" spans="1:7" ht="52.5">
      <c r="A113" s="20">
        <v>5</v>
      </c>
      <c r="B113" s="22" t="s">
        <v>60</v>
      </c>
      <c r="C113" s="26" t="s">
        <v>61</v>
      </c>
      <c r="D113" s="13" t="s">
        <v>59</v>
      </c>
      <c r="E113" s="24">
        <v>1151.9000000000001</v>
      </c>
      <c r="F113" s="16">
        <v>6.9793074356708171</v>
      </c>
      <c r="G113" s="16">
        <f t="shared" si="1"/>
        <v>8039.4642351492148</v>
      </c>
    </row>
    <row r="114" spans="1:7" ht="42">
      <c r="A114" s="20">
        <v>6</v>
      </c>
      <c r="B114" s="22" t="s">
        <v>62</v>
      </c>
      <c r="C114" s="13" t="s">
        <v>63</v>
      </c>
      <c r="D114" s="13" t="s">
        <v>64</v>
      </c>
      <c r="E114" s="40">
        <v>8.3800000000000008</v>
      </c>
      <c r="F114" s="16">
        <v>1337.7089817039171</v>
      </c>
      <c r="G114" s="16">
        <f t="shared" si="1"/>
        <v>11210.001266678826</v>
      </c>
    </row>
    <row r="115" spans="1:7" ht="31.5">
      <c r="A115" s="13">
        <v>7</v>
      </c>
      <c r="B115" s="41" t="s">
        <v>65</v>
      </c>
      <c r="C115" s="42" t="s">
        <v>66</v>
      </c>
      <c r="D115" s="26" t="s">
        <v>64</v>
      </c>
      <c r="E115" s="40">
        <v>8.08</v>
      </c>
      <c r="F115" s="16">
        <v>1037.0142221727185</v>
      </c>
      <c r="G115" s="16">
        <f t="shared" si="1"/>
        <v>8379.0749151555665</v>
      </c>
    </row>
    <row r="116" spans="1:7">
      <c r="A116" s="23"/>
      <c r="B116" s="22"/>
      <c r="C116" s="14" t="s">
        <v>83</v>
      </c>
      <c r="D116" s="13"/>
      <c r="E116" s="12"/>
      <c r="F116" s="16"/>
      <c r="G116" s="16"/>
    </row>
    <row r="117" spans="1:7" ht="52.5">
      <c r="A117" s="17">
        <v>1</v>
      </c>
      <c r="B117" s="22" t="s">
        <v>84</v>
      </c>
      <c r="C117" s="22" t="s">
        <v>85</v>
      </c>
      <c r="D117" s="13" t="s">
        <v>34</v>
      </c>
      <c r="E117" s="56">
        <v>12.33</v>
      </c>
      <c r="F117" s="16">
        <v>0.68737406327824002</v>
      </c>
      <c r="G117" s="16">
        <f t="shared" si="1"/>
        <v>8.4753222002206989</v>
      </c>
    </row>
    <row r="118" spans="1:7" ht="21">
      <c r="A118" s="17">
        <v>2</v>
      </c>
      <c r="B118" s="22" t="s">
        <v>86</v>
      </c>
      <c r="C118" s="22" t="s">
        <v>87</v>
      </c>
      <c r="D118" s="13" t="s">
        <v>34</v>
      </c>
      <c r="E118" s="56">
        <v>1.8494999999999999</v>
      </c>
      <c r="F118" s="16">
        <v>5.2874927944480003E-2</v>
      </c>
      <c r="G118" s="16">
        <f t="shared" si="1"/>
        <v>9.7792179233315762E-2</v>
      </c>
    </row>
    <row r="119" spans="1:7" ht="63">
      <c r="A119" s="57">
        <v>3</v>
      </c>
      <c r="B119" s="22" t="s">
        <v>88</v>
      </c>
      <c r="C119" s="22" t="s">
        <v>89</v>
      </c>
      <c r="D119" s="13" t="s">
        <v>34</v>
      </c>
      <c r="E119" s="56">
        <v>10.480499999999999</v>
      </c>
      <c r="F119" s="16">
        <v>0.66093659930600002</v>
      </c>
      <c r="G119" s="16">
        <f t="shared" si="1"/>
        <v>6.9269460290265323</v>
      </c>
    </row>
    <row r="120" spans="1:7" ht="21">
      <c r="A120" s="57">
        <v>4</v>
      </c>
      <c r="B120" s="22" t="s">
        <v>90</v>
      </c>
      <c r="C120" s="22" t="s">
        <v>140</v>
      </c>
      <c r="D120" s="12" t="s">
        <v>92</v>
      </c>
      <c r="E120" s="56">
        <v>18.864899999999999</v>
      </c>
      <c r="F120" s="16">
        <v>1.6409072950970063</v>
      </c>
      <c r="G120" s="16">
        <f t="shared" si="1"/>
        <v>30.955552031275513</v>
      </c>
    </row>
    <row r="121" spans="1:7" ht="31.5">
      <c r="A121" s="12">
        <v>5</v>
      </c>
      <c r="B121" s="22" t="s">
        <v>93</v>
      </c>
      <c r="C121" s="22" t="s">
        <v>94</v>
      </c>
      <c r="D121" s="13" t="s">
        <v>34</v>
      </c>
      <c r="E121" s="56">
        <v>7.93</v>
      </c>
      <c r="F121" s="16">
        <v>9.2673269713067725</v>
      </c>
      <c r="G121" s="16">
        <f t="shared" si="1"/>
        <v>73.489902882462701</v>
      </c>
    </row>
    <row r="122" spans="1:7" ht="31.5">
      <c r="A122" s="17">
        <v>6</v>
      </c>
      <c r="B122" s="22" t="s">
        <v>95</v>
      </c>
      <c r="C122" s="22" t="s">
        <v>96</v>
      </c>
      <c r="D122" s="12" t="s">
        <v>97</v>
      </c>
      <c r="E122" s="58">
        <v>48</v>
      </c>
      <c r="F122" s="16">
        <v>29.643798881050497</v>
      </c>
      <c r="G122" s="16">
        <f t="shared" si="1"/>
        <v>1422.9023462904238</v>
      </c>
    </row>
    <row r="123" spans="1:7" ht="21">
      <c r="A123" s="17">
        <v>7</v>
      </c>
      <c r="B123" s="22" t="s">
        <v>98</v>
      </c>
      <c r="C123" s="22" t="s">
        <v>99</v>
      </c>
      <c r="D123" s="12" t="s">
        <v>59</v>
      </c>
      <c r="E123" s="56">
        <v>41.17</v>
      </c>
      <c r="F123" s="16">
        <v>1.2878824738268713</v>
      </c>
      <c r="G123" s="16">
        <f t="shared" si="1"/>
        <v>53.022121447452292</v>
      </c>
    </row>
    <row r="124" spans="1:7">
      <c r="A124" s="17">
        <v>8</v>
      </c>
      <c r="B124" s="22" t="s">
        <v>100</v>
      </c>
      <c r="C124" s="17" t="s">
        <v>101</v>
      </c>
      <c r="D124" s="13" t="s">
        <v>34</v>
      </c>
      <c r="E124" s="16">
        <v>1.02</v>
      </c>
      <c r="F124" s="16">
        <v>62.625851381281535</v>
      </c>
      <c r="G124" s="16">
        <f t="shared" si="1"/>
        <v>63.878368408907164</v>
      </c>
    </row>
    <row r="125" spans="1:7" ht="21">
      <c r="A125" s="12"/>
      <c r="B125" s="13"/>
      <c r="C125" s="59" t="s">
        <v>102</v>
      </c>
      <c r="D125" s="35"/>
      <c r="E125" s="35"/>
      <c r="F125" s="16"/>
      <c r="G125" s="16"/>
    </row>
    <row r="126" spans="1:7" ht="21">
      <c r="A126" s="17">
        <v>1</v>
      </c>
      <c r="B126" s="22" t="s">
        <v>103</v>
      </c>
      <c r="C126" s="13" t="s">
        <v>104</v>
      </c>
      <c r="D126" s="12" t="s">
        <v>73</v>
      </c>
      <c r="E126" s="60">
        <v>8</v>
      </c>
      <c r="F126" s="16">
        <v>31.294886379018145</v>
      </c>
      <c r="G126" s="16">
        <f t="shared" ref="G126:G189" si="2">+F126*E126</f>
        <v>250.35909103214516</v>
      </c>
    </row>
    <row r="127" spans="1:7" ht="21">
      <c r="A127" s="20">
        <v>2</v>
      </c>
      <c r="B127" s="22" t="s">
        <v>103</v>
      </c>
      <c r="C127" s="26" t="s">
        <v>105</v>
      </c>
      <c r="D127" s="25" t="s">
        <v>73</v>
      </c>
      <c r="E127" s="60">
        <v>9</v>
      </c>
      <c r="F127" s="16">
        <v>31.294886379018145</v>
      </c>
      <c r="G127" s="16">
        <f t="shared" si="2"/>
        <v>281.65397741116328</v>
      </c>
    </row>
    <row r="128" spans="1:7" ht="21">
      <c r="A128" s="17">
        <v>3</v>
      </c>
      <c r="B128" s="62" t="s">
        <v>113</v>
      </c>
      <c r="C128" s="11" t="s">
        <v>114</v>
      </c>
      <c r="D128" s="10" t="s">
        <v>34</v>
      </c>
      <c r="E128" s="12">
        <v>2.125</v>
      </c>
      <c r="F128" s="16">
        <v>3.6351512961829999</v>
      </c>
      <c r="G128" s="16">
        <f t="shared" si="2"/>
        <v>7.7246965043888745</v>
      </c>
    </row>
    <row r="129" spans="1:7" ht="21">
      <c r="A129" s="17">
        <v>4</v>
      </c>
      <c r="B129" s="62" t="s">
        <v>115</v>
      </c>
      <c r="C129" s="11" t="s">
        <v>116</v>
      </c>
      <c r="D129" s="10" t="s">
        <v>34</v>
      </c>
      <c r="E129" s="12">
        <v>2.125</v>
      </c>
      <c r="F129" s="16">
        <v>1.5201541784038</v>
      </c>
      <c r="G129" s="16">
        <f t="shared" si="2"/>
        <v>3.2303276291080749</v>
      </c>
    </row>
    <row r="130" spans="1:7" ht="31.5">
      <c r="A130" s="17">
        <v>5</v>
      </c>
      <c r="B130" s="63" t="s">
        <v>117</v>
      </c>
      <c r="C130" s="64" t="s">
        <v>118</v>
      </c>
      <c r="D130" s="13" t="s">
        <v>69</v>
      </c>
      <c r="E130" s="12">
        <v>2.278</v>
      </c>
      <c r="F130" s="16">
        <v>57.003617483915534</v>
      </c>
      <c r="G130" s="16">
        <f t="shared" si="2"/>
        <v>129.85424062835958</v>
      </c>
    </row>
    <row r="131" spans="1:7" ht="21">
      <c r="A131" s="13">
        <v>6</v>
      </c>
      <c r="B131" s="22" t="s">
        <v>119</v>
      </c>
      <c r="C131" s="13" t="s">
        <v>120</v>
      </c>
      <c r="D131" s="13" t="s">
        <v>21</v>
      </c>
      <c r="E131" s="12">
        <v>0.255</v>
      </c>
      <c r="F131" s="16">
        <v>138.06456115718305</v>
      </c>
      <c r="G131" s="16">
        <f t="shared" si="2"/>
        <v>35.206463095081681</v>
      </c>
    </row>
    <row r="132" spans="1:7" ht="21">
      <c r="A132" s="17">
        <v>7</v>
      </c>
      <c r="B132" s="17" t="s">
        <v>53</v>
      </c>
      <c r="C132" s="13" t="s">
        <v>121</v>
      </c>
      <c r="D132" s="65" t="s">
        <v>79</v>
      </c>
      <c r="E132" s="66">
        <v>51</v>
      </c>
      <c r="F132" s="16">
        <v>3.4697049401034969</v>
      </c>
      <c r="G132" s="16">
        <f t="shared" si="2"/>
        <v>176.95495194527834</v>
      </c>
    </row>
    <row r="133" spans="1:7" ht="31.5">
      <c r="A133" s="17">
        <v>8</v>
      </c>
      <c r="B133" s="22" t="s">
        <v>53</v>
      </c>
      <c r="C133" s="13" t="s">
        <v>122</v>
      </c>
      <c r="D133" s="12" t="s">
        <v>59</v>
      </c>
      <c r="E133" s="12">
        <v>7.7079999999999996E-2</v>
      </c>
      <c r="F133" s="16">
        <v>13.086608262107134</v>
      </c>
      <c r="G133" s="16">
        <f t="shared" si="2"/>
        <v>1.0087157648432179</v>
      </c>
    </row>
    <row r="134" spans="1:7">
      <c r="A134" s="17">
        <v>9</v>
      </c>
      <c r="B134" s="22" t="s">
        <v>57</v>
      </c>
      <c r="C134" s="13" t="s">
        <v>123</v>
      </c>
      <c r="D134" s="16" t="s">
        <v>124</v>
      </c>
      <c r="E134" s="12">
        <v>9.35</v>
      </c>
      <c r="F134" s="16">
        <v>0.42709875624367666</v>
      </c>
      <c r="G134" s="16">
        <f t="shared" si="2"/>
        <v>3.9933733708783765</v>
      </c>
    </row>
    <row r="135" spans="1:7" ht="21">
      <c r="A135" s="17">
        <v>10</v>
      </c>
      <c r="B135" s="13" t="s">
        <v>81</v>
      </c>
      <c r="C135" s="13" t="s">
        <v>125</v>
      </c>
      <c r="D135" s="12" t="s">
        <v>24</v>
      </c>
      <c r="E135" s="12">
        <v>0.12239999999999999</v>
      </c>
      <c r="F135" s="16">
        <v>180.01025387771037</v>
      </c>
      <c r="G135" s="16">
        <f t="shared" si="2"/>
        <v>22.033255074631747</v>
      </c>
    </row>
    <row r="136" spans="1:7">
      <c r="A136" s="12"/>
      <c r="B136" s="13"/>
      <c r="C136" s="35" t="s">
        <v>126</v>
      </c>
      <c r="D136" s="12"/>
      <c r="E136" s="12"/>
      <c r="F136" s="16"/>
      <c r="G136" s="16"/>
    </row>
    <row r="137" spans="1:7" ht="42">
      <c r="A137" s="17">
        <v>1</v>
      </c>
      <c r="B137" s="22" t="s">
        <v>127</v>
      </c>
      <c r="C137" s="13" t="s">
        <v>128</v>
      </c>
      <c r="D137" s="13" t="s">
        <v>129</v>
      </c>
      <c r="E137" s="37">
        <v>0.24068000000000001</v>
      </c>
      <c r="F137" s="16">
        <v>409.84370103510355</v>
      </c>
      <c r="G137" s="16">
        <f t="shared" si="2"/>
        <v>98.641181965128723</v>
      </c>
    </row>
    <row r="138" spans="1:7" ht="42">
      <c r="A138" s="67">
        <v>2</v>
      </c>
      <c r="B138" s="22" t="s">
        <v>130</v>
      </c>
      <c r="C138" s="68" t="s">
        <v>131</v>
      </c>
      <c r="D138" s="13" t="s">
        <v>129</v>
      </c>
      <c r="E138" s="23">
        <v>0.1</v>
      </c>
      <c r="F138" s="16">
        <v>314.59689875775274</v>
      </c>
      <c r="G138" s="16">
        <f t="shared" si="2"/>
        <v>31.459689875775275</v>
      </c>
    </row>
    <row r="139" spans="1:7" ht="42">
      <c r="A139" s="67">
        <v>3</v>
      </c>
      <c r="B139" s="22" t="s">
        <v>132</v>
      </c>
      <c r="C139" s="26" t="s">
        <v>133</v>
      </c>
      <c r="D139" s="13" t="s">
        <v>129</v>
      </c>
      <c r="E139" s="37">
        <v>0.02</v>
      </c>
      <c r="F139" s="16">
        <v>124.10329420305085</v>
      </c>
      <c r="G139" s="16">
        <f t="shared" si="2"/>
        <v>2.4820658840610172</v>
      </c>
    </row>
    <row r="140" spans="1:7" ht="42">
      <c r="A140" s="17">
        <v>4</v>
      </c>
      <c r="B140" s="22" t="s">
        <v>135</v>
      </c>
      <c r="C140" s="13" t="s">
        <v>136</v>
      </c>
      <c r="D140" s="13" t="s">
        <v>129</v>
      </c>
      <c r="E140" s="23">
        <v>0.74456</v>
      </c>
      <c r="F140" s="16">
        <v>409.84370103510355</v>
      </c>
      <c r="G140" s="16">
        <f t="shared" si="2"/>
        <v>305.1532260426967</v>
      </c>
    </row>
    <row r="141" spans="1:7" ht="42">
      <c r="A141" s="17">
        <v>5</v>
      </c>
      <c r="B141" s="22" t="s">
        <v>135</v>
      </c>
      <c r="C141" s="13" t="s">
        <v>137</v>
      </c>
      <c r="D141" s="13" t="s">
        <v>129</v>
      </c>
      <c r="E141" s="70">
        <v>6.4000000000000001E-2</v>
      </c>
      <c r="F141" s="16">
        <v>409.84370103510355</v>
      </c>
      <c r="G141" s="16">
        <f t="shared" si="2"/>
        <v>26.229996866246626</v>
      </c>
    </row>
    <row r="142" spans="1:7" ht="22.9" customHeight="1">
      <c r="A142" s="101" t="s">
        <v>141</v>
      </c>
      <c r="B142" s="101"/>
      <c r="C142" s="101"/>
      <c r="D142" s="101"/>
      <c r="E142" s="101"/>
      <c r="F142" s="101"/>
      <c r="G142" s="102"/>
    </row>
    <row r="143" spans="1:7" ht="21">
      <c r="A143" s="25"/>
      <c r="B143" s="26"/>
      <c r="C143" s="14" t="s">
        <v>10</v>
      </c>
      <c r="D143" s="15"/>
      <c r="E143" s="15"/>
      <c r="F143" s="16"/>
      <c r="G143" s="16"/>
    </row>
    <row r="144" spans="1:7" ht="52.5">
      <c r="A144" s="17">
        <v>1</v>
      </c>
      <c r="B144" s="13" t="s">
        <v>11</v>
      </c>
      <c r="C144" s="13" t="s">
        <v>12</v>
      </c>
      <c r="D144" s="25" t="s">
        <v>13</v>
      </c>
      <c r="E144" s="18">
        <v>1.48675</v>
      </c>
      <c r="F144" s="16">
        <v>559.9454869320432</v>
      </c>
      <c r="G144" s="16">
        <f t="shared" si="2"/>
        <v>832.49895269621527</v>
      </c>
    </row>
    <row r="145" spans="1:7" ht="42">
      <c r="A145" s="20">
        <v>2</v>
      </c>
      <c r="B145" s="13" t="s">
        <v>14</v>
      </c>
      <c r="C145" s="13" t="s">
        <v>15</v>
      </c>
      <c r="D145" s="13" t="s">
        <v>16</v>
      </c>
      <c r="E145" s="21">
        <v>1.1599999999999999E-2</v>
      </c>
      <c r="F145" s="16">
        <v>177.31607086181367</v>
      </c>
      <c r="G145" s="16">
        <f t="shared" si="2"/>
        <v>2.0568664219970385</v>
      </c>
    </row>
    <row r="146" spans="1:7" ht="42">
      <c r="A146" s="17">
        <v>3</v>
      </c>
      <c r="B146" s="22" t="s">
        <v>17</v>
      </c>
      <c r="C146" s="13" t="s">
        <v>18</v>
      </c>
      <c r="D146" s="25" t="s">
        <v>13</v>
      </c>
      <c r="E146" s="18">
        <v>1.47515</v>
      </c>
      <c r="F146" s="16">
        <v>492.01442325537249</v>
      </c>
      <c r="G146" s="16">
        <f t="shared" si="2"/>
        <v>725.79507646516277</v>
      </c>
    </row>
    <row r="147" spans="1:7" ht="52.5">
      <c r="A147" s="17">
        <v>4</v>
      </c>
      <c r="B147" s="26" t="s">
        <v>19</v>
      </c>
      <c r="C147" s="13" t="s">
        <v>139</v>
      </c>
      <c r="D147" s="12" t="s">
        <v>21</v>
      </c>
      <c r="E147" s="16">
        <v>2655.27</v>
      </c>
      <c r="F147" s="16">
        <v>1.6409072950970063</v>
      </c>
      <c r="G147" s="16">
        <f t="shared" si="2"/>
        <v>4357.0519134522274</v>
      </c>
    </row>
    <row r="148" spans="1:7" ht="31.5">
      <c r="A148" s="17">
        <v>5</v>
      </c>
      <c r="B148" s="22" t="s">
        <v>22</v>
      </c>
      <c r="C148" s="13" t="s">
        <v>23</v>
      </c>
      <c r="D148" s="13" t="s">
        <v>24</v>
      </c>
      <c r="E148" s="25">
        <v>34.525399999999998</v>
      </c>
      <c r="F148" s="16">
        <v>1.8241850140845599</v>
      </c>
      <c r="G148" s="16">
        <f t="shared" si="2"/>
        <v>62.980717285275063</v>
      </c>
    </row>
    <row r="149" spans="1:7" ht="31.5">
      <c r="A149" s="17">
        <v>6</v>
      </c>
      <c r="B149" s="24" t="s">
        <v>25</v>
      </c>
      <c r="C149" s="24" t="s">
        <v>26</v>
      </c>
      <c r="D149" s="13" t="s">
        <v>24</v>
      </c>
      <c r="E149" s="25">
        <v>34.525399999999998</v>
      </c>
      <c r="F149" s="16">
        <v>7.6272083559912396</v>
      </c>
      <c r="G149" s="16">
        <f t="shared" si="2"/>
        <v>263.3324193739399</v>
      </c>
    </row>
    <row r="150" spans="1:7" ht="21.75">
      <c r="A150" s="17">
        <v>7</v>
      </c>
      <c r="B150" s="24" t="s">
        <v>27</v>
      </c>
      <c r="C150" s="24" t="s">
        <v>28</v>
      </c>
      <c r="D150" s="13" t="s">
        <v>24</v>
      </c>
      <c r="E150" s="25">
        <v>34.525399999999998</v>
      </c>
      <c r="F150" s="16">
        <v>0.79312391916720004</v>
      </c>
      <c r="G150" s="16">
        <f t="shared" si="2"/>
        <v>27.382920558815247</v>
      </c>
    </row>
    <row r="151" spans="1:7" ht="31.5">
      <c r="A151" s="20">
        <v>8</v>
      </c>
      <c r="B151" s="13" t="s">
        <v>29</v>
      </c>
      <c r="C151" s="13" t="s">
        <v>30</v>
      </c>
      <c r="D151" s="13" t="s">
        <v>13</v>
      </c>
      <c r="E151" s="21">
        <v>1.1599999999999999E-2</v>
      </c>
      <c r="F151" s="16">
        <v>311.61838784079288</v>
      </c>
      <c r="G151" s="16">
        <f t="shared" si="2"/>
        <v>3.6147732989531973</v>
      </c>
    </row>
    <row r="152" spans="1:7">
      <c r="A152" s="25"/>
      <c r="B152" s="26"/>
      <c r="C152" s="14" t="s">
        <v>31</v>
      </c>
      <c r="D152" s="15"/>
      <c r="E152" s="12"/>
      <c r="F152" s="16"/>
      <c r="G152" s="16"/>
    </row>
    <row r="153" spans="1:7" ht="21">
      <c r="A153" s="17">
        <v>1</v>
      </c>
      <c r="B153" s="27" t="s">
        <v>32</v>
      </c>
      <c r="C153" s="13" t="s">
        <v>33</v>
      </c>
      <c r="D153" s="17" t="s">
        <v>34</v>
      </c>
      <c r="E153" s="16">
        <v>414.3048</v>
      </c>
      <c r="F153" s="16">
        <v>10.697267833964755</v>
      </c>
      <c r="G153" s="16">
        <f t="shared" si="2"/>
        <v>4431.9294104972014</v>
      </c>
    </row>
    <row r="154" spans="1:7" ht="42">
      <c r="A154" s="17">
        <v>2</v>
      </c>
      <c r="B154" s="22" t="s">
        <v>35</v>
      </c>
      <c r="C154" s="26" t="s">
        <v>36</v>
      </c>
      <c r="D154" s="12" t="s">
        <v>24</v>
      </c>
      <c r="E154" s="23">
        <v>34.525399999999998</v>
      </c>
      <c r="F154" s="16">
        <v>161.17572760246614</v>
      </c>
      <c r="G154" s="16">
        <f t="shared" si="2"/>
        <v>5564.6564657661838</v>
      </c>
    </row>
    <row r="155" spans="1:7" ht="42.75">
      <c r="A155" s="13">
        <v>3</v>
      </c>
      <c r="B155" s="22" t="s">
        <v>37</v>
      </c>
      <c r="C155" s="13" t="s">
        <v>38</v>
      </c>
      <c r="D155" s="25" t="s">
        <v>21</v>
      </c>
      <c r="E155" s="16">
        <v>2.0715239999999997</v>
      </c>
      <c r="F155" s="16">
        <v>265.86223213881811</v>
      </c>
      <c r="G155" s="16">
        <f t="shared" si="2"/>
        <v>550.73999456913293</v>
      </c>
    </row>
    <row r="156" spans="1:7" ht="42">
      <c r="A156" s="20">
        <v>4</v>
      </c>
      <c r="B156" s="28" t="s">
        <v>39</v>
      </c>
      <c r="C156" s="29" t="s">
        <v>40</v>
      </c>
      <c r="D156" s="30" t="s">
        <v>24</v>
      </c>
      <c r="E156" s="23">
        <v>34.525399999999998</v>
      </c>
      <c r="F156" s="16">
        <v>599.55866014778258</v>
      </c>
      <c r="G156" s="16">
        <f t="shared" si="2"/>
        <v>20700.00256506625</v>
      </c>
    </row>
    <row r="157" spans="1:7" ht="42">
      <c r="A157" s="20">
        <v>5</v>
      </c>
      <c r="B157" s="28" t="s">
        <v>39</v>
      </c>
      <c r="C157" s="29" t="s">
        <v>41</v>
      </c>
      <c r="D157" s="30" t="s">
        <v>24</v>
      </c>
      <c r="E157" s="23">
        <v>34.525399999999998</v>
      </c>
      <c r="F157" s="16">
        <v>423.90541456057218</v>
      </c>
      <c r="G157" s="16">
        <f t="shared" si="2"/>
        <v>14635.503999869577</v>
      </c>
    </row>
    <row r="158" spans="1:7" ht="42">
      <c r="A158" s="17">
        <v>6</v>
      </c>
      <c r="B158" s="22" t="s">
        <v>42</v>
      </c>
      <c r="C158" s="13" t="s">
        <v>43</v>
      </c>
      <c r="D158" s="17" t="s">
        <v>21</v>
      </c>
      <c r="E158" s="16">
        <v>3.62</v>
      </c>
      <c r="F158" s="16">
        <v>42.557661363751386</v>
      </c>
      <c r="G158" s="16">
        <f t="shared" si="2"/>
        <v>154.05873413678003</v>
      </c>
    </row>
    <row r="159" spans="1:7">
      <c r="A159" s="25"/>
      <c r="B159" s="26"/>
      <c r="C159" s="35" t="s">
        <v>44</v>
      </c>
      <c r="D159" s="12"/>
      <c r="E159" s="12"/>
      <c r="F159" s="16"/>
      <c r="G159" s="16"/>
    </row>
    <row r="160" spans="1:7" ht="42">
      <c r="A160" s="20">
        <v>1</v>
      </c>
      <c r="B160" s="22" t="s">
        <v>35</v>
      </c>
      <c r="C160" s="26" t="s">
        <v>45</v>
      </c>
      <c r="D160" s="12" t="s">
        <v>24</v>
      </c>
      <c r="E160" s="12">
        <v>3.47</v>
      </c>
      <c r="F160" s="16">
        <v>132.75287231970111</v>
      </c>
      <c r="G160" s="16">
        <f t="shared" si="2"/>
        <v>460.65246694936286</v>
      </c>
    </row>
    <row r="161" spans="1:7" ht="42.75">
      <c r="A161" s="13">
        <v>2</v>
      </c>
      <c r="B161" s="22" t="s">
        <v>37</v>
      </c>
      <c r="C161" s="13" t="s">
        <v>38</v>
      </c>
      <c r="D161" s="25" t="s">
        <v>21</v>
      </c>
      <c r="E161" s="23">
        <v>0.19919999999999999</v>
      </c>
      <c r="F161" s="16">
        <v>265.86223213881811</v>
      </c>
      <c r="G161" s="16">
        <f t="shared" si="2"/>
        <v>52.959756642052568</v>
      </c>
    </row>
    <row r="162" spans="1:7" ht="42">
      <c r="A162" s="20">
        <v>3</v>
      </c>
      <c r="B162" s="28" t="s">
        <v>39</v>
      </c>
      <c r="C162" s="26" t="s">
        <v>46</v>
      </c>
      <c r="D162" s="30" t="s">
        <v>24</v>
      </c>
      <c r="E162" s="70">
        <v>3.32</v>
      </c>
      <c r="F162" s="16">
        <v>512.78577610912816</v>
      </c>
      <c r="G162" s="16">
        <f t="shared" si="2"/>
        <v>1702.4487766823054</v>
      </c>
    </row>
    <row r="163" spans="1:7">
      <c r="A163" s="25"/>
      <c r="B163" s="26"/>
      <c r="C163" s="14" t="s">
        <v>47</v>
      </c>
      <c r="D163" s="14"/>
      <c r="E163" s="15"/>
      <c r="F163" s="16"/>
      <c r="G163" s="16"/>
    </row>
    <row r="164" spans="1:7" ht="31.5">
      <c r="A164" s="17">
        <v>1</v>
      </c>
      <c r="B164" s="27" t="s">
        <v>32</v>
      </c>
      <c r="C164" s="13" t="s">
        <v>48</v>
      </c>
      <c r="D164" s="17" t="s">
        <v>34</v>
      </c>
      <c r="E164" s="16">
        <v>85.813500000000005</v>
      </c>
      <c r="F164" s="16">
        <v>10.697267833964755</v>
      </c>
      <c r="G164" s="16">
        <f t="shared" si="2"/>
        <v>917.96999326993455</v>
      </c>
    </row>
    <row r="165" spans="1:7">
      <c r="A165" s="25"/>
      <c r="B165" s="26"/>
      <c r="C165" s="14" t="s">
        <v>49</v>
      </c>
      <c r="D165" s="14"/>
      <c r="E165" s="12"/>
      <c r="F165" s="16"/>
      <c r="G165" s="16"/>
    </row>
    <row r="166" spans="1:7" ht="31.5">
      <c r="A166" s="20">
        <v>1</v>
      </c>
      <c r="B166" s="22" t="s">
        <v>50</v>
      </c>
      <c r="C166" s="13" t="s">
        <v>51</v>
      </c>
      <c r="D166" s="13" t="s">
        <v>52</v>
      </c>
      <c r="E166" s="37">
        <v>125.5</v>
      </c>
      <c r="F166" s="16">
        <v>15.255539858359908</v>
      </c>
      <c r="G166" s="16">
        <f t="shared" si="2"/>
        <v>1914.5702522241684</v>
      </c>
    </row>
    <row r="167" spans="1:7" ht="21">
      <c r="A167" s="20">
        <v>2</v>
      </c>
      <c r="B167" s="22" t="s">
        <v>53</v>
      </c>
      <c r="C167" s="13" t="s">
        <v>54</v>
      </c>
      <c r="D167" s="13" t="s">
        <v>52</v>
      </c>
      <c r="E167" s="37">
        <v>47.1</v>
      </c>
      <c r="F167" s="16">
        <v>40.094368196751525</v>
      </c>
      <c r="G167" s="16">
        <f t="shared" si="2"/>
        <v>1888.4447420669969</v>
      </c>
    </row>
    <row r="168" spans="1:7" ht="42">
      <c r="A168" s="20">
        <v>3</v>
      </c>
      <c r="B168" s="22" t="s">
        <v>55</v>
      </c>
      <c r="C168" s="26" t="s">
        <v>56</v>
      </c>
      <c r="D168" s="13" t="s">
        <v>52</v>
      </c>
      <c r="E168" s="38">
        <v>156.9</v>
      </c>
      <c r="F168" s="16">
        <v>49.591656475190163</v>
      </c>
      <c r="G168" s="16">
        <f t="shared" si="2"/>
        <v>7780.9309009573371</v>
      </c>
    </row>
    <row r="169" spans="1:7" ht="21">
      <c r="A169" s="20">
        <v>4</v>
      </c>
      <c r="B169" s="22" t="s">
        <v>57</v>
      </c>
      <c r="C169" s="26" t="s">
        <v>58</v>
      </c>
      <c r="D169" s="13" t="s">
        <v>59</v>
      </c>
      <c r="E169" s="39">
        <v>1569</v>
      </c>
      <c r="F169" s="16">
        <v>0.78162852027603846</v>
      </c>
      <c r="G169" s="16">
        <f t="shared" si="2"/>
        <v>1226.3751483131043</v>
      </c>
    </row>
    <row r="170" spans="1:7" ht="52.5">
      <c r="A170" s="20">
        <v>5</v>
      </c>
      <c r="B170" s="22" t="s">
        <v>60</v>
      </c>
      <c r="C170" s="26" t="s">
        <v>61</v>
      </c>
      <c r="D170" s="13" t="s">
        <v>59</v>
      </c>
      <c r="E170" s="24">
        <v>1569</v>
      </c>
      <c r="F170" s="16">
        <v>6.9793074356708171</v>
      </c>
      <c r="G170" s="16">
        <f t="shared" si="2"/>
        <v>10950.533366567512</v>
      </c>
    </row>
    <row r="171" spans="1:7" ht="42">
      <c r="A171" s="20">
        <v>6</v>
      </c>
      <c r="B171" s="22" t="s">
        <v>62</v>
      </c>
      <c r="C171" s="13" t="s">
        <v>63</v>
      </c>
      <c r="D171" s="13" t="s">
        <v>64</v>
      </c>
      <c r="E171" s="40">
        <v>10.26</v>
      </c>
      <c r="F171" s="16">
        <v>1337.7089817039171</v>
      </c>
      <c r="G171" s="16">
        <f t="shared" si="2"/>
        <v>13724.894152282188</v>
      </c>
    </row>
    <row r="172" spans="1:7" ht="31.5">
      <c r="A172" s="13">
        <v>7</v>
      </c>
      <c r="B172" s="41" t="s">
        <v>65</v>
      </c>
      <c r="C172" s="42" t="s">
        <v>66</v>
      </c>
      <c r="D172" s="26" t="s">
        <v>64</v>
      </c>
      <c r="E172" s="40">
        <v>9.99</v>
      </c>
      <c r="F172" s="16">
        <v>1037.0142221727185</v>
      </c>
      <c r="G172" s="16">
        <f t="shared" si="2"/>
        <v>10359.772079505457</v>
      </c>
    </row>
    <row r="173" spans="1:7">
      <c r="A173" s="12"/>
      <c r="B173" s="12"/>
      <c r="C173" s="14" t="s">
        <v>67</v>
      </c>
      <c r="D173" s="15"/>
      <c r="E173" s="15"/>
      <c r="F173" s="16"/>
      <c r="G173" s="16"/>
    </row>
    <row r="174" spans="1:7" ht="31.5">
      <c r="A174" s="71">
        <v>1</v>
      </c>
      <c r="B174" s="22" t="s">
        <v>50</v>
      </c>
      <c r="C174" s="61" t="s">
        <v>68</v>
      </c>
      <c r="D174" s="13" t="s">
        <v>69</v>
      </c>
      <c r="E174" s="72">
        <v>0.4</v>
      </c>
      <c r="F174" s="16">
        <v>13.682002210577894</v>
      </c>
      <c r="G174" s="16">
        <f t="shared" si="2"/>
        <v>5.472800884231158</v>
      </c>
    </row>
    <row r="175" spans="1:7" ht="31.5">
      <c r="A175" s="71">
        <v>2</v>
      </c>
      <c r="B175" s="22" t="s">
        <v>70</v>
      </c>
      <c r="C175" s="61" t="s">
        <v>142</v>
      </c>
      <c r="D175" s="13" t="s">
        <v>52</v>
      </c>
      <c r="E175" s="73">
        <v>0.5</v>
      </c>
      <c r="F175" s="16">
        <v>33.097007741649882</v>
      </c>
      <c r="G175" s="16">
        <f t="shared" si="2"/>
        <v>16.548503870824941</v>
      </c>
    </row>
    <row r="176" spans="1:7" ht="21">
      <c r="A176" s="12">
        <v>3</v>
      </c>
      <c r="B176" s="13" t="s">
        <v>53</v>
      </c>
      <c r="C176" s="61" t="s">
        <v>143</v>
      </c>
      <c r="D176" s="13" t="s">
        <v>73</v>
      </c>
      <c r="E176" s="74">
        <v>2</v>
      </c>
      <c r="F176" s="16">
        <v>36.53697572439269</v>
      </c>
      <c r="G176" s="16">
        <f t="shared" si="2"/>
        <v>73.07395144878538</v>
      </c>
    </row>
    <row r="177" spans="1:7" ht="42">
      <c r="A177" s="12">
        <v>4</v>
      </c>
      <c r="B177" s="13" t="s">
        <v>74</v>
      </c>
      <c r="C177" s="29" t="s">
        <v>75</v>
      </c>
      <c r="D177" s="13" t="s">
        <v>24</v>
      </c>
      <c r="E177" s="37">
        <v>7.8E-2</v>
      </c>
      <c r="F177" s="16">
        <v>114.01334478948239</v>
      </c>
      <c r="G177" s="16">
        <f t="shared" si="2"/>
        <v>8.8930408935796255</v>
      </c>
    </row>
    <row r="178" spans="1:7" ht="21">
      <c r="A178" s="12">
        <v>5</v>
      </c>
      <c r="B178" s="22" t="s">
        <v>76</v>
      </c>
      <c r="C178" s="29" t="s">
        <v>77</v>
      </c>
      <c r="D178" s="13" t="s">
        <v>21</v>
      </c>
      <c r="E178" s="37">
        <v>0.20499999999999999</v>
      </c>
      <c r="F178" s="16">
        <v>133.88950134321411</v>
      </c>
      <c r="G178" s="16">
        <f t="shared" si="2"/>
        <v>27.447347775358889</v>
      </c>
    </row>
    <row r="179" spans="1:7" ht="21">
      <c r="A179" s="12">
        <v>6</v>
      </c>
      <c r="B179" s="65" t="s">
        <v>53</v>
      </c>
      <c r="C179" s="61" t="s">
        <v>78</v>
      </c>
      <c r="D179" s="65" t="s">
        <v>79</v>
      </c>
      <c r="E179" s="75">
        <v>12</v>
      </c>
      <c r="F179" s="16">
        <v>2.8120484481884556</v>
      </c>
      <c r="G179" s="16">
        <f t="shared" si="2"/>
        <v>33.744581378261465</v>
      </c>
    </row>
    <row r="180" spans="1:7" ht="21">
      <c r="A180" s="12">
        <v>7</v>
      </c>
      <c r="B180" s="65" t="s">
        <v>53</v>
      </c>
      <c r="C180" s="61" t="s">
        <v>80</v>
      </c>
      <c r="D180" s="65" t="s">
        <v>79</v>
      </c>
      <c r="E180" s="75">
        <v>21.9</v>
      </c>
      <c r="F180" s="16">
        <v>1.8399263233577152</v>
      </c>
      <c r="G180" s="16">
        <f t="shared" si="2"/>
        <v>40.294386481533962</v>
      </c>
    </row>
    <row r="181" spans="1:7" ht="31.5">
      <c r="A181" s="17">
        <v>8</v>
      </c>
      <c r="B181" s="61" t="s">
        <v>81</v>
      </c>
      <c r="C181" s="61" t="s">
        <v>82</v>
      </c>
      <c r="D181" s="12" t="s">
        <v>24</v>
      </c>
      <c r="E181" s="76">
        <v>9.1700000000000004E-2</v>
      </c>
      <c r="F181" s="16">
        <v>180.01025387771037</v>
      </c>
      <c r="G181" s="16">
        <f t="shared" si="2"/>
        <v>16.50694028058604</v>
      </c>
    </row>
    <row r="182" spans="1:7">
      <c r="A182" s="23"/>
      <c r="B182" s="22"/>
      <c r="C182" s="14" t="s">
        <v>83</v>
      </c>
      <c r="D182" s="13"/>
      <c r="E182" s="12"/>
      <c r="F182" s="16"/>
      <c r="G182" s="16"/>
    </row>
    <row r="183" spans="1:7" ht="52.5">
      <c r="A183" s="17">
        <v>1</v>
      </c>
      <c r="B183" s="22" t="s">
        <v>84</v>
      </c>
      <c r="C183" s="22" t="s">
        <v>85</v>
      </c>
      <c r="D183" s="13" t="s">
        <v>34</v>
      </c>
      <c r="E183" s="56">
        <v>12.33</v>
      </c>
      <c r="F183" s="16">
        <v>0.68737406327824002</v>
      </c>
      <c r="G183" s="16">
        <f t="shared" si="2"/>
        <v>8.4753222002206989</v>
      </c>
    </row>
    <row r="184" spans="1:7" ht="21">
      <c r="A184" s="17">
        <v>2</v>
      </c>
      <c r="B184" s="22" t="s">
        <v>86</v>
      </c>
      <c r="C184" s="22" t="s">
        <v>87</v>
      </c>
      <c r="D184" s="13" t="s">
        <v>34</v>
      </c>
      <c r="E184" s="56">
        <v>1.8494999999999999</v>
      </c>
      <c r="F184" s="16">
        <v>5.2874927944480003E-2</v>
      </c>
      <c r="G184" s="16">
        <f t="shared" si="2"/>
        <v>9.7792179233315762E-2</v>
      </c>
    </row>
    <row r="185" spans="1:7" ht="63">
      <c r="A185" s="57">
        <v>3</v>
      </c>
      <c r="B185" s="22" t="s">
        <v>88</v>
      </c>
      <c r="C185" s="22" t="s">
        <v>89</v>
      </c>
      <c r="D185" s="13" t="s">
        <v>34</v>
      </c>
      <c r="E185" s="56">
        <v>10.480499999999999</v>
      </c>
      <c r="F185" s="16">
        <v>0.66093659930600002</v>
      </c>
      <c r="G185" s="16">
        <f t="shared" si="2"/>
        <v>6.9269460290265323</v>
      </c>
    </row>
    <row r="186" spans="1:7" ht="21">
      <c r="A186" s="57">
        <v>4</v>
      </c>
      <c r="B186" s="22" t="s">
        <v>90</v>
      </c>
      <c r="C186" s="22" t="s">
        <v>140</v>
      </c>
      <c r="D186" s="12" t="s">
        <v>92</v>
      </c>
      <c r="E186" s="56">
        <v>18.864899999999999</v>
      </c>
      <c r="F186" s="16">
        <v>1.6409072950970063</v>
      </c>
      <c r="G186" s="16">
        <f t="shared" si="2"/>
        <v>30.955552031275513</v>
      </c>
    </row>
    <row r="187" spans="1:7" ht="31.5">
      <c r="A187" s="12">
        <v>5</v>
      </c>
      <c r="B187" s="22" t="s">
        <v>93</v>
      </c>
      <c r="C187" s="22" t="s">
        <v>94</v>
      </c>
      <c r="D187" s="13" t="s">
        <v>34</v>
      </c>
      <c r="E187" s="56">
        <v>7.93</v>
      </c>
      <c r="F187" s="16">
        <v>9.2673269713067725</v>
      </c>
      <c r="G187" s="16">
        <f t="shared" si="2"/>
        <v>73.489902882462701</v>
      </c>
    </row>
    <row r="188" spans="1:7" ht="31.5">
      <c r="A188" s="17">
        <v>6</v>
      </c>
      <c r="B188" s="22" t="s">
        <v>95</v>
      </c>
      <c r="C188" s="22" t="s">
        <v>96</v>
      </c>
      <c r="D188" s="12" t="s">
        <v>97</v>
      </c>
      <c r="E188" s="58">
        <v>48</v>
      </c>
      <c r="F188" s="16">
        <v>29.643798881050497</v>
      </c>
      <c r="G188" s="16">
        <f t="shared" si="2"/>
        <v>1422.9023462904238</v>
      </c>
    </row>
    <row r="189" spans="1:7" ht="21">
      <c r="A189" s="17">
        <v>7</v>
      </c>
      <c r="B189" s="22" t="s">
        <v>98</v>
      </c>
      <c r="C189" s="22" t="s">
        <v>99</v>
      </c>
      <c r="D189" s="12" t="s">
        <v>59</v>
      </c>
      <c r="E189" s="56">
        <v>41.17</v>
      </c>
      <c r="F189" s="16">
        <v>1.2878824738268713</v>
      </c>
      <c r="G189" s="16">
        <f t="shared" si="2"/>
        <v>53.022121447452292</v>
      </c>
    </row>
    <row r="190" spans="1:7">
      <c r="A190" s="17">
        <v>8</v>
      </c>
      <c r="B190" s="22" t="s">
        <v>100</v>
      </c>
      <c r="C190" s="17" t="s">
        <v>101</v>
      </c>
      <c r="D190" s="13" t="s">
        <v>34</v>
      </c>
      <c r="E190" s="16">
        <v>1.02</v>
      </c>
      <c r="F190" s="16">
        <v>62.625851381281535</v>
      </c>
      <c r="G190" s="16">
        <f t="shared" ref="G190:G213" si="3">+F190*E190</f>
        <v>63.878368408907164</v>
      </c>
    </row>
    <row r="191" spans="1:7" ht="21">
      <c r="A191" s="25"/>
      <c r="B191" s="26"/>
      <c r="C191" s="59" t="s">
        <v>102</v>
      </c>
      <c r="D191" s="35"/>
      <c r="E191" s="35"/>
      <c r="F191" s="16"/>
      <c r="G191" s="16"/>
    </row>
    <row r="192" spans="1:7" ht="21">
      <c r="A192" s="17">
        <v>1</v>
      </c>
      <c r="B192" s="22" t="s">
        <v>103</v>
      </c>
      <c r="C192" s="26" t="s">
        <v>104</v>
      </c>
      <c r="D192" s="25" t="s">
        <v>73</v>
      </c>
      <c r="E192" s="60">
        <v>9</v>
      </c>
      <c r="F192" s="16">
        <v>31.294886379018145</v>
      </c>
      <c r="G192" s="16">
        <f t="shared" si="3"/>
        <v>281.65397741116328</v>
      </c>
    </row>
    <row r="193" spans="1:7" ht="42">
      <c r="A193" s="20">
        <v>2</v>
      </c>
      <c r="B193" s="22" t="s">
        <v>103</v>
      </c>
      <c r="C193" s="26" t="s">
        <v>144</v>
      </c>
      <c r="D193" s="25" t="s">
        <v>73</v>
      </c>
      <c r="E193" s="60">
        <v>14</v>
      </c>
      <c r="F193" s="16">
        <v>31.294886379018145</v>
      </c>
      <c r="G193" s="16">
        <f t="shared" si="3"/>
        <v>438.12840930625401</v>
      </c>
    </row>
    <row r="194" spans="1:7" ht="52.5">
      <c r="A194" s="17">
        <v>3</v>
      </c>
      <c r="B194" s="22" t="s">
        <v>103</v>
      </c>
      <c r="C194" s="61" t="s">
        <v>106</v>
      </c>
      <c r="D194" s="12" t="s">
        <v>73</v>
      </c>
      <c r="E194" s="60">
        <v>6</v>
      </c>
      <c r="F194" s="16">
        <v>32.806740383420539</v>
      </c>
      <c r="G194" s="16">
        <f t="shared" si="3"/>
        <v>196.84044230052325</v>
      </c>
    </row>
    <row r="195" spans="1:7" ht="63">
      <c r="A195" s="17">
        <v>4</v>
      </c>
      <c r="B195" s="22" t="s">
        <v>103</v>
      </c>
      <c r="C195" s="61" t="s">
        <v>107</v>
      </c>
      <c r="D195" s="12" t="s">
        <v>73</v>
      </c>
      <c r="E195" s="60">
        <v>4</v>
      </c>
      <c r="F195" s="16">
        <v>40.366010405432519</v>
      </c>
      <c r="G195" s="16">
        <f t="shared" si="3"/>
        <v>161.46404162173008</v>
      </c>
    </row>
    <row r="196" spans="1:7" ht="63">
      <c r="A196" s="17">
        <v>5</v>
      </c>
      <c r="B196" s="22" t="s">
        <v>103</v>
      </c>
      <c r="C196" s="61" t="s">
        <v>108</v>
      </c>
      <c r="D196" s="12" t="s">
        <v>73</v>
      </c>
      <c r="E196" s="60">
        <v>2</v>
      </c>
      <c r="F196" s="16">
        <v>31.294886379018145</v>
      </c>
      <c r="G196" s="16">
        <f t="shared" si="3"/>
        <v>62.58977275803629</v>
      </c>
    </row>
    <row r="197" spans="1:7" ht="42">
      <c r="A197" s="17">
        <v>6</v>
      </c>
      <c r="B197" s="22" t="s">
        <v>103</v>
      </c>
      <c r="C197" s="61" t="s">
        <v>109</v>
      </c>
      <c r="D197" s="12" t="s">
        <v>73</v>
      </c>
      <c r="E197" s="60">
        <v>3</v>
      </c>
      <c r="F197" s="16">
        <v>40.366010405432519</v>
      </c>
      <c r="G197" s="16">
        <f t="shared" si="3"/>
        <v>121.09803121629756</v>
      </c>
    </row>
    <row r="198" spans="1:7" ht="42">
      <c r="A198" s="17">
        <v>7</v>
      </c>
      <c r="B198" s="22" t="s">
        <v>103</v>
      </c>
      <c r="C198" s="61" t="s">
        <v>112</v>
      </c>
      <c r="D198" s="12" t="s">
        <v>73</v>
      </c>
      <c r="E198" s="60">
        <v>6</v>
      </c>
      <c r="F198" s="16">
        <v>40.366010405432519</v>
      </c>
      <c r="G198" s="16">
        <f t="shared" si="3"/>
        <v>242.19606243259511</v>
      </c>
    </row>
    <row r="199" spans="1:7" ht="21">
      <c r="A199" s="17">
        <v>8</v>
      </c>
      <c r="B199" s="22" t="s">
        <v>113</v>
      </c>
      <c r="C199" s="26" t="s">
        <v>114</v>
      </c>
      <c r="D199" s="25" t="s">
        <v>34</v>
      </c>
      <c r="E199" s="12">
        <v>3.75</v>
      </c>
      <c r="F199" s="16">
        <v>3.6351512961829999</v>
      </c>
      <c r="G199" s="16">
        <f t="shared" si="3"/>
        <v>13.63181736068625</v>
      </c>
    </row>
    <row r="200" spans="1:7" ht="21">
      <c r="A200" s="17">
        <v>9</v>
      </c>
      <c r="B200" s="22" t="s">
        <v>115</v>
      </c>
      <c r="C200" s="26" t="s">
        <v>116</v>
      </c>
      <c r="D200" s="25" t="s">
        <v>34</v>
      </c>
      <c r="E200" s="12">
        <v>3.75</v>
      </c>
      <c r="F200" s="16">
        <v>1.5201541784038</v>
      </c>
      <c r="G200" s="16">
        <f t="shared" si="3"/>
        <v>5.7005781690142499</v>
      </c>
    </row>
    <row r="201" spans="1:7" ht="31.5">
      <c r="A201" s="17">
        <v>10</v>
      </c>
      <c r="B201" s="63" t="s">
        <v>117</v>
      </c>
      <c r="C201" s="64" t="s">
        <v>118</v>
      </c>
      <c r="D201" s="13" t="s">
        <v>69</v>
      </c>
      <c r="E201" s="12">
        <v>4.0199999999999996</v>
      </c>
      <c r="F201" s="16">
        <v>57.003617483915534</v>
      </c>
      <c r="G201" s="16">
        <f t="shared" si="3"/>
        <v>229.15454228534043</v>
      </c>
    </row>
    <row r="202" spans="1:7" ht="21">
      <c r="A202" s="13">
        <v>11</v>
      </c>
      <c r="B202" s="22" t="s">
        <v>119</v>
      </c>
      <c r="C202" s="26" t="s">
        <v>120</v>
      </c>
      <c r="D202" s="25" t="s">
        <v>21</v>
      </c>
      <c r="E202" s="12">
        <v>0.48</v>
      </c>
      <c r="F202" s="16">
        <v>138.06456115718305</v>
      </c>
      <c r="G202" s="16">
        <f t="shared" si="3"/>
        <v>66.270989355447867</v>
      </c>
    </row>
    <row r="203" spans="1:7" ht="21">
      <c r="A203" s="17">
        <v>12</v>
      </c>
      <c r="B203" s="17" t="s">
        <v>53</v>
      </c>
      <c r="C203" s="26" t="s">
        <v>121</v>
      </c>
      <c r="D203" s="65" t="s">
        <v>79</v>
      </c>
      <c r="E203" s="66">
        <v>96</v>
      </c>
      <c r="F203" s="16">
        <v>3.4697049401034969</v>
      </c>
      <c r="G203" s="16">
        <f t="shared" si="3"/>
        <v>333.09167424993569</v>
      </c>
    </row>
    <row r="204" spans="1:7" ht="31.5">
      <c r="A204" s="17">
        <v>13</v>
      </c>
      <c r="B204" s="22" t="s">
        <v>53</v>
      </c>
      <c r="C204" s="26" t="s">
        <v>122</v>
      </c>
      <c r="D204" s="25" t="s">
        <v>59</v>
      </c>
      <c r="E204" s="12">
        <v>0.14509248</v>
      </c>
      <c r="F204" s="16">
        <v>13.086608262107134</v>
      </c>
      <c r="G204" s="16">
        <f t="shared" si="3"/>
        <v>1.8987684475376141</v>
      </c>
    </row>
    <row r="205" spans="1:7">
      <c r="A205" s="17">
        <v>14</v>
      </c>
      <c r="B205" s="22" t="s">
        <v>57</v>
      </c>
      <c r="C205" s="13" t="s">
        <v>123</v>
      </c>
      <c r="D205" s="16" t="s">
        <v>124</v>
      </c>
      <c r="E205" s="12">
        <v>16.5</v>
      </c>
      <c r="F205" s="16">
        <v>0.42709875624367666</v>
      </c>
      <c r="G205" s="16">
        <f t="shared" si="3"/>
        <v>7.0471294780206648</v>
      </c>
    </row>
    <row r="206" spans="1:7" ht="21">
      <c r="A206" s="17">
        <v>15</v>
      </c>
      <c r="B206" s="13" t="s">
        <v>81</v>
      </c>
      <c r="C206" s="13" t="s">
        <v>125</v>
      </c>
      <c r="D206" s="25" t="s">
        <v>24</v>
      </c>
      <c r="E206" s="12">
        <v>0.23039999999999999</v>
      </c>
      <c r="F206" s="16">
        <v>180.01025387771037</v>
      </c>
      <c r="G206" s="16">
        <f t="shared" si="3"/>
        <v>41.474362493424465</v>
      </c>
    </row>
    <row r="207" spans="1:7">
      <c r="A207" s="25"/>
      <c r="B207" s="26"/>
      <c r="C207" s="35" t="s">
        <v>126</v>
      </c>
      <c r="D207" s="12"/>
      <c r="E207" s="12"/>
      <c r="F207" s="16"/>
      <c r="G207" s="16"/>
    </row>
    <row r="208" spans="1:7" ht="42">
      <c r="A208" s="17">
        <v>1</v>
      </c>
      <c r="B208" s="22" t="s">
        <v>127</v>
      </c>
      <c r="C208" s="26" t="s">
        <v>128</v>
      </c>
      <c r="D208" s="13" t="s">
        <v>129</v>
      </c>
      <c r="E208" s="37">
        <v>0.28394999999999998</v>
      </c>
      <c r="F208" s="16">
        <v>409.84370103510355</v>
      </c>
      <c r="G208" s="16">
        <f t="shared" si="3"/>
        <v>116.37511890891764</v>
      </c>
    </row>
    <row r="209" spans="1:11" ht="42">
      <c r="A209" s="67">
        <v>2</v>
      </c>
      <c r="B209" s="22" t="s">
        <v>130</v>
      </c>
      <c r="C209" s="26" t="s">
        <v>131</v>
      </c>
      <c r="D209" s="13" t="s">
        <v>129</v>
      </c>
      <c r="E209" s="23">
        <v>0.17208999999999999</v>
      </c>
      <c r="F209" s="16">
        <v>314.59689875775274</v>
      </c>
      <c r="G209" s="16">
        <f t="shared" si="3"/>
        <v>54.138980307221665</v>
      </c>
    </row>
    <row r="210" spans="1:11" ht="42">
      <c r="A210" s="67">
        <v>3</v>
      </c>
      <c r="B210" s="22" t="s">
        <v>132</v>
      </c>
      <c r="C210" s="26" t="s">
        <v>133</v>
      </c>
      <c r="D210" s="13" t="s">
        <v>129</v>
      </c>
      <c r="E210" s="37">
        <v>0.06</v>
      </c>
      <c r="F210" s="16">
        <v>124.10329420305085</v>
      </c>
      <c r="G210" s="16">
        <f t="shared" si="3"/>
        <v>7.4461976521830504</v>
      </c>
    </row>
    <row r="211" spans="1:11" ht="42">
      <c r="A211" s="17">
        <v>4</v>
      </c>
      <c r="B211" s="69" t="s">
        <v>53</v>
      </c>
      <c r="C211" s="29" t="s">
        <v>134</v>
      </c>
      <c r="D211" s="12" t="s">
        <v>59</v>
      </c>
      <c r="E211" s="16">
        <v>19.2</v>
      </c>
      <c r="F211" s="16">
        <v>5.2874927944480001</v>
      </c>
      <c r="G211" s="16">
        <f t="shared" si="3"/>
        <v>101.51986165340161</v>
      </c>
    </row>
    <row r="212" spans="1:11" ht="42">
      <c r="A212" s="17">
        <v>5</v>
      </c>
      <c r="B212" s="22" t="s">
        <v>135</v>
      </c>
      <c r="C212" s="26" t="s">
        <v>136</v>
      </c>
      <c r="D212" s="13" t="s">
        <v>129</v>
      </c>
      <c r="E212" s="23">
        <v>1.05891</v>
      </c>
      <c r="F212" s="16">
        <v>409.84370103510355</v>
      </c>
      <c r="G212" s="16">
        <f t="shared" si="3"/>
        <v>433.98759346308151</v>
      </c>
    </row>
    <row r="213" spans="1:11" ht="42">
      <c r="A213" s="17">
        <v>6</v>
      </c>
      <c r="B213" s="22" t="s">
        <v>135</v>
      </c>
      <c r="C213" s="26" t="s">
        <v>137</v>
      </c>
      <c r="D213" s="13" t="s">
        <v>129</v>
      </c>
      <c r="E213" s="70">
        <v>8.5599999999999996E-2</v>
      </c>
      <c r="F213" s="16">
        <v>409.84370103510355</v>
      </c>
      <c r="G213" s="16">
        <f t="shared" si="3"/>
        <v>35.082620808604865</v>
      </c>
    </row>
    <row r="214" spans="1:11" ht="19.149999999999999" customHeight="1">
      <c r="A214" s="103" t="s">
        <v>145</v>
      </c>
      <c r="B214" s="104"/>
      <c r="C214" s="104"/>
      <c r="D214" s="104"/>
      <c r="E214" s="104"/>
      <c r="F214" s="105"/>
      <c r="G214" s="77">
        <f>SUM(G14:G213)</f>
        <v>299093.69677133864</v>
      </c>
    </row>
    <row r="215" spans="1:11" ht="19.149999999999999" customHeight="1">
      <c r="A215" s="106" t="s">
        <v>146</v>
      </c>
      <c r="B215" s="107"/>
      <c r="C215" s="107"/>
      <c r="D215" s="107"/>
      <c r="E215" s="107"/>
      <c r="F215" s="108"/>
      <c r="G215" s="78">
        <f>+G214*0.2</f>
        <v>59818.739354267731</v>
      </c>
      <c r="K215" s="2"/>
    </row>
    <row r="216" spans="1:11" ht="21.6" customHeight="1">
      <c r="A216" s="103" t="s">
        <v>145</v>
      </c>
      <c r="B216" s="104"/>
      <c r="C216" s="104"/>
      <c r="D216" s="104"/>
      <c r="E216" s="104"/>
      <c r="F216" s="105"/>
      <c r="G216" s="78">
        <f>+G214+G215</f>
        <v>358912.43612560636</v>
      </c>
      <c r="I216" s="2"/>
    </row>
    <row r="217" spans="1:11">
      <c r="A217" s="79"/>
      <c r="B217" s="80"/>
      <c r="C217" s="81"/>
      <c r="D217" s="81"/>
      <c r="E217" s="68"/>
      <c r="F217" s="82"/>
      <c r="G217" s="83"/>
    </row>
    <row r="218" spans="1:11" ht="12.6" customHeight="1">
      <c r="C218" s="97" t="s">
        <v>147</v>
      </c>
      <c r="D218" s="97"/>
      <c r="E218" s="97"/>
    </row>
    <row r="219" spans="1:11">
      <c r="A219" s="79"/>
      <c r="B219" s="80"/>
      <c r="C219" s="81"/>
      <c r="D219" s="81"/>
      <c r="E219" s="68"/>
      <c r="F219" s="82"/>
      <c r="G219" s="83"/>
    </row>
    <row r="220" spans="1:11">
      <c r="A220" s="79"/>
      <c r="B220" s="80"/>
      <c r="C220" s="81"/>
      <c r="D220" s="81"/>
      <c r="E220" s="68"/>
      <c r="F220" s="82"/>
      <c r="G220" s="83"/>
    </row>
    <row r="221" spans="1:11">
      <c r="A221" s="84"/>
      <c r="B221" s="85"/>
      <c r="C221" s="8"/>
      <c r="D221" s="8"/>
      <c r="E221" s="86"/>
      <c r="F221" s="87"/>
      <c r="G221" s="88"/>
    </row>
    <row r="222" spans="1:11">
      <c r="A222" s="84"/>
      <c r="B222" s="85"/>
      <c r="C222" s="8"/>
      <c r="D222" s="8"/>
      <c r="E222" s="86"/>
      <c r="F222" s="87"/>
      <c r="G222" s="88"/>
    </row>
    <row r="223" spans="1:11" ht="13.15" customHeight="1">
      <c r="A223" s="8"/>
      <c r="B223" s="8"/>
      <c r="C223" s="89" t="s">
        <v>148</v>
      </c>
      <c r="D223" s="89"/>
      <c r="E223" s="89"/>
      <c r="F223" s="89"/>
      <c r="G223" s="8"/>
      <c r="I223" s="2"/>
    </row>
    <row r="224" spans="1:11">
      <c r="G224" s="2"/>
      <c r="I224" s="90"/>
    </row>
  </sheetData>
  <mergeCells count="16">
    <mergeCell ref="B3:G3"/>
    <mergeCell ref="A5:G5"/>
    <mergeCell ref="A8:A10"/>
    <mergeCell ref="B8:B10"/>
    <mergeCell ref="C8:C10"/>
    <mergeCell ref="D8:D10"/>
    <mergeCell ref="E8:E10"/>
    <mergeCell ref="F8:F10"/>
    <mergeCell ref="G8:G10"/>
    <mergeCell ref="C218:E218"/>
    <mergeCell ref="A12:G12"/>
    <mergeCell ref="A86:G86"/>
    <mergeCell ref="A142:G142"/>
    <mergeCell ref="A214:F214"/>
    <mergeCell ref="A215:F215"/>
    <mergeCell ref="A216:F216"/>
  </mergeCells>
  <pageMargins left="0.2" right="0.19" top="0.38" bottom="0.33" header="0.25" footer="0.19"/>
  <pageSetup orientation="landscape" r:id="rId1"/>
  <headerFooter alignWithMargins="0"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2D7F3-DBB0-4DE5-8C7B-2EB55016FCC5}">
  <dimension ref="A1:I225"/>
  <sheetViews>
    <sheetView zoomScale="115" zoomScaleNormal="115" zoomScaleSheetLayoutView="145" workbookViewId="0">
      <selection activeCell="G215" sqref="G215"/>
    </sheetView>
  </sheetViews>
  <sheetFormatPr defaultRowHeight="12.75"/>
  <cols>
    <col min="1" max="1" width="3.5703125" style="3" customWidth="1"/>
    <col min="2" max="2" width="6.28515625" style="4" customWidth="1"/>
    <col min="3" max="3" width="20.28515625" style="1" customWidth="1"/>
    <col min="4" max="4" width="4.7109375" style="3" customWidth="1"/>
    <col min="5" max="5" width="6.5703125" style="3" customWidth="1"/>
    <col min="6" max="6" width="9.140625" style="2"/>
    <col min="7" max="7" width="10.7109375" style="1" bestFit="1" customWidth="1"/>
    <col min="8" max="8" width="12.140625" style="91" customWidth="1"/>
    <col min="9" max="9" width="15.28515625" style="1" bestFit="1" customWidth="1"/>
    <col min="10" max="256" width="9.140625" style="1"/>
    <col min="257" max="257" width="3.5703125" style="1" customWidth="1"/>
    <col min="258" max="258" width="6.28515625" style="1" customWidth="1"/>
    <col min="259" max="259" width="20.28515625" style="1" customWidth="1"/>
    <col min="260" max="260" width="4.7109375" style="1" customWidth="1"/>
    <col min="261" max="261" width="6.5703125" style="1" customWidth="1"/>
    <col min="262" max="262" width="9.140625" style="1"/>
    <col min="263" max="263" width="10.7109375" style="1" bestFit="1" customWidth="1"/>
    <col min="264" max="264" width="12.140625" style="1" customWidth="1"/>
    <col min="265" max="265" width="15.28515625" style="1" bestFit="1" customWidth="1"/>
    <col min="266" max="512" width="9.140625" style="1"/>
    <col min="513" max="513" width="3.5703125" style="1" customWidth="1"/>
    <col min="514" max="514" width="6.28515625" style="1" customWidth="1"/>
    <col min="515" max="515" width="20.28515625" style="1" customWidth="1"/>
    <col min="516" max="516" width="4.7109375" style="1" customWidth="1"/>
    <col min="517" max="517" width="6.5703125" style="1" customWidth="1"/>
    <col min="518" max="518" width="9.140625" style="1"/>
    <col min="519" max="519" width="10.7109375" style="1" bestFit="1" customWidth="1"/>
    <col min="520" max="520" width="12.140625" style="1" customWidth="1"/>
    <col min="521" max="521" width="15.28515625" style="1" bestFit="1" customWidth="1"/>
    <col min="522" max="768" width="9.140625" style="1"/>
    <col min="769" max="769" width="3.5703125" style="1" customWidth="1"/>
    <col min="770" max="770" width="6.28515625" style="1" customWidth="1"/>
    <col min="771" max="771" width="20.28515625" style="1" customWidth="1"/>
    <col min="772" max="772" width="4.7109375" style="1" customWidth="1"/>
    <col min="773" max="773" width="6.5703125" style="1" customWidth="1"/>
    <col min="774" max="774" width="9.140625" style="1"/>
    <col min="775" max="775" width="10.7109375" style="1" bestFit="1" customWidth="1"/>
    <col min="776" max="776" width="12.140625" style="1" customWidth="1"/>
    <col min="777" max="777" width="15.28515625" style="1" bestFit="1" customWidth="1"/>
    <col min="778" max="1024" width="9.140625" style="1"/>
    <col min="1025" max="1025" width="3.5703125" style="1" customWidth="1"/>
    <col min="1026" max="1026" width="6.28515625" style="1" customWidth="1"/>
    <col min="1027" max="1027" width="20.28515625" style="1" customWidth="1"/>
    <col min="1028" max="1028" width="4.7109375" style="1" customWidth="1"/>
    <col min="1029" max="1029" width="6.5703125" style="1" customWidth="1"/>
    <col min="1030" max="1030" width="9.140625" style="1"/>
    <col min="1031" max="1031" width="10.7109375" style="1" bestFit="1" customWidth="1"/>
    <col min="1032" max="1032" width="12.140625" style="1" customWidth="1"/>
    <col min="1033" max="1033" width="15.28515625" style="1" bestFit="1" customWidth="1"/>
    <col min="1034" max="1280" width="9.140625" style="1"/>
    <col min="1281" max="1281" width="3.5703125" style="1" customWidth="1"/>
    <col min="1282" max="1282" width="6.28515625" style="1" customWidth="1"/>
    <col min="1283" max="1283" width="20.28515625" style="1" customWidth="1"/>
    <col min="1284" max="1284" width="4.7109375" style="1" customWidth="1"/>
    <col min="1285" max="1285" width="6.5703125" style="1" customWidth="1"/>
    <col min="1286" max="1286" width="9.140625" style="1"/>
    <col min="1287" max="1287" width="10.7109375" style="1" bestFit="1" customWidth="1"/>
    <col min="1288" max="1288" width="12.140625" style="1" customWidth="1"/>
    <col min="1289" max="1289" width="15.28515625" style="1" bestFit="1" customWidth="1"/>
    <col min="1290" max="1536" width="9.140625" style="1"/>
    <col min="1537" max="1537" width="3.5703125" style="1" customWidth="1"/>
    <col min="1538" max="1538" width="6.28515625" style="1" customWidth="1"/>
    <col min="1539" max="1539" width="20.28515625" style="1" customWidth="1"/>
    <col min="1540" max="1540" width="4.7109375" style="1" customWidth="1"/>
    <col min="1541" max="1541" width="6.5703125" style="1" customWidth="1"/>
    <col min="1542" max="1542" width="9.140625" style="1"/>
    <col min="1543" max="1543" width="10.7109375" style="1" bestFit="1" customWidth="1"/>
    <col min="1544" max="1544" width="12.140625" style="1" customWidth="1"/>
    <col min="1545" max="1545" width="15.28515625" style="1" bestFit="1" customWidth="1"/>
    <col min="1546" max="1792" width="9.140625" style="1"/>
    <col min="1793" max="1793" width="3.5703125" style="1" customWidth="1"/>
    <col min="1794" max="1794" width="6.28515625" style="1" customWidth="1"/>
    <col min="1795" max="1795" width="20.28515625" style="1" customWidth="1"/>
    <col min="1796" max="1796" width="4.7109375" style="1" customWidth="1"/>
    <col min="1797" max="1797" width="6.5703125" style="1" customWidth="1"/>
    <col min="1798" max="1798" width="9.140625" style="1"/>
    <col min="1799" max="1799" width="10.7109375" style="1" bestFit="1" customWidth="1"/>
    <col min="1800" max="1800" width="12.140625" style="1" customWidth="1"/>
    <col min="1801" max="1801" width="15.28515625" style="1" bestFit="1" customWidth="1"/>
    <col min="1802" max="2048" width="9.140625" style="1"/>
    <col min="2049" max="2049" width="3.5703125" style="1" customWidth="1"/>
    <col min="2050" max="2050" width="6.28515625" style="1" customWidth="1"/>
    <col min="2051" max="2051" width="20.28515625" style="1" customWidth="1"/>
    <col min="2052" max="2052" width="4.7109375" style="1" customWidth="1"/>
    <col min="2053" max="2053" width="6.5703125" style="1" customWidth="1"/>
    <col min="2054" max="2054" width="9.140625" style="1"/>
    <col min="2055" max="2055" width="10.7109375" style="1" bestFit="1" customWidth="1"/>
    <col min="2056" max="2056" width="12.140625" style="1" customWidth="1"/>
    <col min="2057" max="2057" width="15.28515625" style="1" bestFit="1" customWidth="1"/>
    <col min="2058" max="2304" width="9.140625" style="1"/>
    <col min="2305" max="2305" width="3.5703125" style="1" customWidth="1"/>
    <col min="2306" max="2306" width="6.28515625" style="1" customWidth="1"/>
    <col min="2307" max="2307" width="20.28515625" style="1" customWidth="1"/>
    <col min="2308" max="2308" width="4.7109375" style="1" customWidth="1"/>
    <col min="2309" max="2309" width="6.5703125" style="1" customWidth="1"/>
    <col min="2310" max="2310" width="9.140625" style="1"/>
    <col min="2311" max="2311" width="10.7109375" style="1" bestFit="1" customWidth="1"/>
    <col min="2312" max="2312" width="12.140625" style="1" customWidth="1"/>
    <col min="2313" max="2313" width="15.28515625" style="1" bestFit="1" customWidth="1"/>
    <col min="2314" max="2560" width="9.140625" style="1"/>
    <col min="2561" max="2561" width="3.5703125" style="1" customWidth="1"/>
    <col min="2562" max="2562" width="6.28515625" style="1" customWidth="1"/>
    <col min="2563" max="2563" width="20.28515625" style="1" customWidth="1"/>
    <col min="2564" max="2564" width="4.7109375" style="1" customWidth="1"/>
    <col min="2565" max="2565" width="6.5703125" style="1" customWidth="1"/>
    <col min="2566" max="2566" width="9.140625" style="1"/>
    <col min="2567" max="2567" width="10.7109375" style="1" bestFit="1" customWidth="1"/>
    <col min="2568" max="2568" width="12.140625" style="1" customWidth="1"/>
    <col min="2569" max="2569" width="15.28515625" style="1" bestFit="1" customWidth="1"/>
    <col min="2570" max="2816" width="9.140625" style="1"/>
    <col min="2817" max="2817" width="3.5703125" style="1" customWidth="1"/>
    <col min="2818" max="2818" width="6.28515625" style="1" customWidth="1"/>
    <col min="2819" max="2819" width="20.28515625" style="1" customWidth="1"/>
    <col min="2820" max="2820" width="4.7109375" style="1" customWidth="1"/>
    <col min="2821" max="2821" width="6.5703125" style="1" customWidth="1"/>
    <col min="2822" max="2822" width="9.140625" style="1"/>
    <col min="2823" max="2823" width="10.7109375" style="1" bestFit="1" customWidth="1"/>
    <col min="2824" max="2824" width="12.140625" style="1" customWidth="1"/>
    <col min="2825" max="2825" width="15.28515625" style="1" bestFit="1" customWidth="1"/>
    <col min="2826" max="3072" width="9.140625" style="1"/>
    <col min="3073" max="3073" width="3.5703125" style="1" customWidth="1"/>
    <col min="3074" max="3074" width="6.28515625" style="1" customWidth="1"/>
    <col min="3075" max="3075" width="20.28515625" style="1" customWidth="1"/>
    <col min="3076" max="3076" width="4.7109375" style="1" customWidth="1"/>
    <col min="3077" max="3077" width="6.5703125" style="1" customWidth="1"/>
    <col min="3078" max="3078" width="9.140625" style="1"/>
    <col min="3079" max="3079" width="10.7109375" style="1" bestFit="1" customWidth="1"/>
    <col min="3080" max="3080" width="12.140625" style="1" customWidth="1"/>
    <col min="3081" max="3081" width="15.28515625" style="1" bestFit="1" customWidth="1"/>
    <col min="3082" max="3328" width="9.140625" style="1"/>
    <col min="3329" max="3329" width="3.5703125" style="1" customWidth="1"/>
    <col min="3330" max="3330" width="6.28515625" style="1" customWidth="1"/>
    <col min="3331" max="3331" width="20.28515625" style="1" customWidth="1"/>
    <col min="3332" max="3332" width="4.7109375" style="1" customWidth="1"/>
    <col min="3333" max="3333" width="6.5703125" style="1" customWidth="1"/>
    <col min="3334" max="3334" width="9.140625" style="1"/>
    <col min="3335" max="3335" width="10.7109375" style="1" bestFit="1" customWidth="1"/>
    <col min="3336" max="3336" width="12.140625" style="1" customWidth="1"/>
    <col min="3337" max="3337" width="15.28515625" style="1" bestFit="1" customWidth="1"/>
    <col min="3338" max="3584" width="9.140625" style="1"/>
    <col min="3585" max="3585" width="3.5703125" style="1" customWidth="1"/>
    <col min="3586" max="3586" width="6.28515625" style="1" customWidth="1"/>
    <col min="3587" max="3587" width="20.28515625" style="1" customWidth="1"/>
    <col min="3588" max="3588" width="4.7109375" style="1" customWidth="1"/>
    <col min="3589" max="3589" width="6.5703125" style="1" customWidth="1"/>
    <col min="3590" max="3590" width="9.140625" style="1"/>
    <col min="3591" max="3591" width="10.7109375" style="1" bestFit="1" customWidth="1"/>
    <col min="3592" max="3592" width="12.140625" style="1" customWidth="1"/>
    <col min="3593" max="3593" width="15.28515625" style="1" bestFit="1" customWidth="1"/>
    <col min="3594" max="3840" width="9.140625" style="1"/>
    <col min="3841" max="3841" width="3.5703125" style="1" customWidth="1"/>
    <col min="3842" max="3842" width="6.28515625" style="1" customWidth="1"/>
    <col min="3843" max="3843" width="20.28515625" style="1" customWidth="1"/>
    <col min="3844" max="3844" width="4.7109375" style="1" customWidth="1"/>
    <col min="3845" max="3845" width="6.5703125" style="1" customWidth="1"/>
    <col min="3846" max="3846" width="9.140625" style="1"/>
    <col min="3847" max="3847" width="10.7109375" style="1" bestFit="1" customWidth="1"/>
    <col min="3848" max="3848" width="12.140625" style="1" customWidth="1"/>
    <col min="3849" max="3849" width="15.28515625" style="1" bestFit="1" customWidth="1"/>
    <col min="3850" max="4096" width="9.140625" style="1"/>
    <col min="4097" max="4097" width="3.5703125" style="1" customWidth="1"/>
    <col min="4098" max="4098" width="6.28515625" style="1" customWidth="1"/>
    <col min="4099" max="4099" width="20.28515625" style="1" customWidth="1"/>
    <col min="4100" max="4100" width="4.7109375" style="1" customWidth="1"/>
    <col min="4101" max="4101" width="6.5703125" style="1" customWidth="1"/>
    <col min="4102" max="4102" width="9.140625" style="1"/>
    <col min="4103" max="4103" width="10.7109375" style="1" bestFit="1" customWidth="1"/>
    <col min="4104" max="4104" width="12.140625" style="1" customWidth="1"/>
    <col min="4105" max="4105" width="15.28515625" style="1" bestFit="1" customWidth="1"/>
    <col min="4106" max="4352" width="9.140625" style="1"/>
    <col min="4353" max="4353" width="3.5703125" style="1" customWidth="1"/>
    <col min="4354" max="4354" width="6.28515625" style="1" customWidth="1"/>
    <col min="4355" max="4355" width="20.28515625" style="1" customWidth="1"/>
    <col min="4356" max="4356" width="4.7109375" style="1" customWidth="1"/>
    <col min="4357" max="4357" width="6.5703125" style="1" customWidth="1"/>
    <col min="4358" max="4358" width="9.140625" style="1"/>
    <col min="4359" max="4359" width="10.7109375" style="1" bestFit="1" customWidth="1"/>
    <col min="4360" max="4360" width="12.140625" style="1" customWidth="1"/>
    <col min="4361" max="4361" width="15.28515625" style="1" bestFit="1" customWidth="1"/>
    <col min="4362" max="4608" width="9.140625" style="1"/>
    <col min="4609" max="4609" width="3.5703125" style="1" customWidth="1"/>
    <col min="4610" max="4610" width="6.28515625" style="1" customWidth="1"/>
    <col min="4611" max="4611" width="20.28515625" style="1" customWidth="1"/>
    <col min="4612" max="4612" width="4.7109375" style="1" customWidth="1"/>
    <col min="4613" max="4613" width="6.5703125" style="1" customWidth="1"/>
    <col min="4614" max="4614" width="9.140625" style="1"/>
    <col min="4615" max="4615" width="10.7109375" style="1" bestFit="1" customWidth="1"/>
    <col min="4616" max="4616" width="12.140625" style="1" customWidth="1"/>
    <col min="4617" max="4617" width="15.28515625" style="1" bestFit="1" customWidth="1"/>
    <col min="4618" max="4864" width="9.140625" style="1"/>
    <col min="4865" max="4865" width="3.5703125" style="1" customWidth="1"/>
    <col min="4866" max="4866" width="6.28515625" style="1" customWidth="1"/>
    <col min="4867" max="4867" width="20.28515625" style="1" customWidth="1"/>
    <col min="4868" max="4868" width="4.7109375" style="1" customWidth="1"/>
    <col min="4869" max="4869" width="6.5703125" style="1" customWidth="1"/>
    <col min="4870" max="4870" width="9.140625" style="1"/>
    <col min="4871" max="4871" width="10.7109375" style="1" bestFit="1" customWidth="1"/>
    <col min="4872" max="4872" width="12.140625" style="1" customWidth="1"/>
    <col min="4873" max="4873" width="15.28515625" style="1" bestFit="1" customWidth="1"/>
    <col min="4874" max="5120" width="9.140625" style="1"/>
    <col min="5121" max="5121" width="3.5703125" style="1" customWidth="1"/>
    <col min="5122" max="5122" width="6.28515625" style="1" customWidth="1"/>
    <col min="5123" max="5123" width="20.28515625" style="1" customWidth="1"/>
    <col min="5124" max="5124" width="4.7109375" style="1" customWidth="1"/>
    <col min="5125" max="5125" width="6.5703125" style="1" customWidth="1"/>
    <col min="5126" max="5126" width="9.140625" style="1"/>
    <col min="5127" max="5127" width="10.7109375" style="1" bestFit="1" customWidth="1"/>
    <col min="5128" max="5128" width="12.140625" style="1" customWidth="1"/>
    <col min="5129" max="5129" width="15.28515625" style="1" bestFit="1" customWidth="1"/>
    <col min="5130" max="5376" width="9.140625" style="1"/>
    <col min="5377" max="5377" width="3.5703125" style="1" customWidth="1"/>
    <col min="5378" max="5378" width="6.28515625" style="1" customWidth="1"/>
    <col min="5379" max="5379" width="20.28515625" style="1" customWidth="1"/>
    <col min="5380" max="5380" width="4.7109375" style="1" customWidth="1"/>
    <col min="5381" max="5381" width="6.5703125" style="1" customWidth="1"/>
    <col min="5382" max="5382" width="9.140625" style="1"/>
    <col min="5383" max="5383" width="10.7109375" style="1" bestFit="1" customWidth="1"/>
    <col min="5384" max="5384" width="12.140625" style="1" customWidth="1"/>
    <col min="5385" max="5385" width="15.28515625" style="1" bestFit="1" customWidth="1"/>
    <col min="5386" max="5632" width="9.140625" style="1"/>
    <col min="5633" max="5633" width="3.5703125" style="1" customWidth="1"/>
    <col min="5634" max="5634" width="6.28515625" style="1" customWidth="1"/>
    <col min="5635" max="5635" width="20.28515625" style="1" customWidth="1"/>
    <col min="5636" max="5636" width="4.7109375" style="1" customWidth="1"/>
    <col min="5637" max="5637" width="6.5703125" style="1" customWidth="1"/>
    <col min="5638" max="5638" width="9.140625" style="1"/>
    <col min="5639" max="5639" width="10.7109375" style="1" bestFit="1" customWidth="1"/>
    <col min="5640" max="5640" width="12.140625" style="1" customWidth="1"/>
    <col min="5641" max="5641" width="15.28515625" style="1" bestFit="1" customWidth="1"/>
    <col min="5642" max="5888" width="9.140625" style="1"/>
    <col min="5889" max="5889" width="3.5703125" style="1" customWidth="1"/>
    <col min="5890" max="5890" width="6.28515625" style="1" customWidth="1"/>
    <col min="5891" max="5891" width="20.28515625" style="1" customWidth="1"/>
    <col min="5892" max="5892" width="4.7109375" style="1" customWidth="1"/>
    <col min="5893" max="5893" width="6.5703125" style="1" customWidth="1"/>
    <col min="5894" max="5894" width="9.140625" style="1"/>
    <col min="5895" max="5895" width="10.7109375" style="1" bestFit="1" customWidth="1"/>
    <col min="5896" max="5896" width="12.140625" style="1" customWidth="1"/>
    <col min="5897" max="5897" width="15.28515625" style="1" bestFit="1" customWidth="1"/>
    <col min="5898" max="6144" width="9.140625" style="1"/>
    <col min="6145" max="6145" width="3.5703125" style="1" customWidth="1"/>
    <col min="6146" max="6146" width="6.28515625" style="1" customWidth="1"/>
    <col min="6147" max="6147" width="20.28515625" style="1" customWidth="1"/>
    <col min="6148" max="6148" width="4.7109375" style="1" customWidth="1"/>
    <col min="6149" max="6149" width="6.5703125" style="1" customWidth="1"/>
    <col min="6150" max="6150" width="9.140625" style="1"/>
    <col min="6151" max="6151" width="10.7109375" style="1" bestFit="1" customWidth="1"/>
    <col min="6152" max="6152" width="12.140625" style="1" customWidth="1"/>
    <col min="6153" max="6153" width="15.28515625" style="1" bestFit="1" customWidth="1"/>
    <col min="6154" max="6400" width="9.140625" style="1"/>
    <col min="6401" max="6401" width="3.5703125" style="1" customWidth="1"/>
    <col min="6402" max="6402" width="6.28515625" style="1" customWidth="1"/>
    <col min="6403" max="6403" width="20.28515625" style="1" customWidth="1"/>
    <col min="6404" max="6404" width="4.7109375" style="1" customWidth="1"/>
    <col min="6405" max="6405" width="6.5703125" style="1" customWidth="1"/>
    <col min="6406" max="6406" width="9.140625" style="1"/>
    <col min="6407" max="6407" width="10.7109375" style="1" bestFit="1" customWidth="1"/>
    <col min="6408" max="6408" width="12.140625" style="1" customWidth="1"/>
    <col min="6409" max="6409" width="15.28515625" style="1" bestFit="1" customWidth="1"/>
    <col min="6410" max="6656" width="9.140625" style="1"/>
    <col min="6657" max="6657" width="3.5703125" style="1" customWidth="1"/>
    <col min="6658" max="6658" width="6.28515625" style="1" customWidth="1"/>
    <col min="6659" max="6659" width="20.28515625" style="1" customWidth="1"/>
    <col min="6660" max="6660" width="4.7109375" style="1" customWidth="1"/>
    <col min="6661" max="6661" width="6.5703125" style="1" customWidth="1"/>
    <col min="6662" max="6662" width="9.140625" style="1"/>
    <col min="6663" max="6663" width="10.7109375" style="1" bestFit="1" customWidth="1"/>
    <col min="6664" max="6664" width="12.140625" style="1" customWidth="1"/>
    <col min="6665" max="6665" width="15.28515625" style="1" bestFit="1" customWidth="1"/>
    <col min="6666" max="6912" width="9.140625" style="1"/>
    <col min="6913" max="6913" width="3.5703125" style="1" customWidth="1"/>
    <col min="6914" max="6914" width="6.28515625" style="1" customWidth="1"/>
    <col min="6915" max="6915" width="20.28515625" style="1" customWidth="1"/>
    <col min="6916" max="6916" width="4.7109375" style="1" customWidth="1"/>
    <col min="6917" max="6917" width="6.5703125" style="1" customWidth="1"/>
    <col min="6918" max="6918" width="9.140625" style="1"/>
    <col min="6919" max="6919" width="10.7109375" style="1" bestFit="1" customWidth="1"/>
    <col min="6920" max="6920" width="12.140625" style="1" customWidth="1"/>
    <col min="6921" max="6921" width="15.28515625" style="1" bestFit="1" customWidth="1"/>
    <col min="6922" max="7168" width="9.140625" style="1"/>
    <col min="7169" max="7169" width="3.5703125" style="1" customWidth="1"/>
    <col min="7170" max="7170" width="6.28515625" style="1" customWidth="1"/>
    <col min="7171" max="7171" width="20.28515625" style="1" customWidth="1"/>
    <col min="7172" max="7172" width="4.7109375" style="1" customWidth="1"/>
    <col min="7173" max="7173" width="6.5703125" style="1" customWidth="1"/>
    <col min="7174" max="7174" width="9.140625" style="1"/>
    <col min="7175" max="7175" width="10.7109375" style="1" bestFit="1" customWidth="1"/>
    <col min="7176" max="7176" width="12.140625" style="1" customWidth="1"/>
    <col min="7177" max="7177" width="15.28515625" style="1" bestFit="1" customWidth="1"/>
    <col min="7178" max="7424" width="9.140625" style="1"/>
    <col min="7425" max="7425" width="3.5703125" style="1" customWidth="1"/>
    <col min="7426" max="7426" width="6.28515625" style="1" customWidth="1"/>
    <col min="7427" max="7427" width="20.28515625" style="1" customWidth="1"/>
    <col min="7428" max="7428" width="4.7109375" style="1" customWidth="1"/>
    <col min="7429" max="7429" width="6.5703125" style="1" customWidth="1"/>
    <col min="7430" max="7430" width="9.140625" style="1"/>
    <col min="7431" max="7431" width="10.7109375" style="1" bestFit="1" customWidth="1"/>
    <col min="7432" max="7432" width="12.140625" style="1" customWidth="1"/>
    <col min="7433" max="7433" width="15.28515625" style="1" bestFit="1" customWidth="1"/>
    <col min="7434" max="7680" width="9.140625" style="1"/>
    <col min="7681" max="7681" width="3.5703125" style="1" customWidth="1"/>
    <col min="7682" max="7682" width="6.28515625" style="1" customWidth="1"/>
    <col min="7683" max="7683" width="20.28515625" style="1" customWidth="1"/>
    <col min="7684" max="7684" width="4.7109375" style="1" customWidth="1"/>
    <col min="7685" max="7685" width="6.5703125" style="1" customWidth="1"/>
    <col min="7686" max="7686" width="9.140625" style="1"/>
    <col min="7687" max="7687" width="10.7109375" style="1" bestFit="1" customWidth="1"/>
    <col min="7688" max="7688" width="12.140625" style="1" customWidth="1"/>
    <col min="7689" max="7689" width="15.28515625" style="1" bestFit="1" customWidth="1"/>
    <col min="7690" max="7936" width="9.140625" style="1"/>
    <col min="7937" max="7937" width="3.5703125" style="1" customWidth="1"/>
    <col min="7938" max="7938" width="6.28515625" style="1" customWidth="1"/>
    <col min="7939" max="7939" width="20.28515625" style="1" customWidth="1"/>
    <col min="7940" max="7940" width="4.7109375" style="1" customWidth="1"/>
    <col min="7941" max="7941" width="6.5703125" style="1" customWidth="1"/>
    <col min="7942" max="7942" width="9.140625" style="1"/>
    <col min="7943" max="7943" width="10.7109375" style="1" bestFit="1" customWidth="1"/>
    <col min="7944" max="7944" width="12.140625" style="1" customWidth="1"/>
    <col min="7945" max="7945" width="15.28515625" style="1" bestFit="1" customWidth="1"/>
    <col min="7946" max="8192" width="9.140625" style="1"/>
    <col min="8193" max="8193" width="3.5703125" style="1" customWidth="1"/>
    <col min="8194" max="8194" width="6.28515625" style="1" customWidth="1"/>
    <col min="8195" max="8195" width="20.28515625" style="1" customWidth="1"/>
    <col min="8196" max="8196" width="4.7109375" style="1" customWidth="1"/>
    <col min="8197" max="8197" width="6.5703125" style="1" customWidth="1"/>
    <col min="8198" max="8198" width="9.140625" style="1"/>
    <col min="8199" max="8199" width="10.7109375" style="1" bestFit="1" customWidth="1"/>
    <col min="8200" max="8200" width="12.140625" style="1" customWidth="1"/>
    <col min="8201" max="8201" width="15.28515625" style="1" bestFit="1" customWidth="1"/>
    <col min="8202" max="8448" width="9.140625" style="1"/>
    <col min="8449" max="8449" width="3.5703125" style="1" customWidth="1"/>
    <col min="8450" max="8450" width="6.28515625" style="1" customWidth="1"/>
    <col min="8451" max="8451" width="20.28515625" style="1" customWidth="1"/>
    <col min="8452" max="8452" width="4.7109375" style="1" customWidth="1"/>
    <col min="8453" max="8453" width="6.5703125" style="1" customWidth="1"/>
    <col min="8454" max="8454" width="9.140625" style="1"/>
    <col min="8455" max="8455" width="10.7109375" style="1" bestFit="1" customWidth="1"/>
    <col min="8456" max="8456" width="12.140625" style="1" customWidth="1"/>
    <col min="8457" max="8457" width="15.28515625" style="1" bestFit="1" customWidth="1"/>
    <col min="8458" max="8704" width="9.140625" style="1"/>
    <col min="8705" max="8705" width="3.5703125" style="1" customWidth="1"/>
    <col min="8706" max="8706" width="6.28515625" style="1" customWidth="1"/>
    <col min="8707" max="8707" width="20.28515625" style="1" customWidth="1"/>
    <col min="8708" max="8708" width="4.7109375" style="1" customWidth="1"/>
    <col min="8709" max="8709" width="6.5703125" style="1" customWidth="1"/>
    <col min="8710" max="8710" width="9.140625" style="1"/>
    <col min="8711" max="8711" width="10.7109375" style="1" bestFit="1" customWidth="1"/>
    <col min="8712" max="8712" width="12.140625" style="1" customWidth="1"/>
    <col min="8713" max="8713" width="15.28515625" style="1" bestFit="1" customWidth="1"/>
    <col min="8714" max="8960" width="9.140625" style="1"/>
    <col min="8961" max="8961" width="3.5703125" style="1" customWidth="1"/>
    <col min="8962" max="8962" width="6.28515625" style="1" customWidth="1"/>
    <col min="8963" max="8963" width="20.28515625" style="1" customWidth="1"/>
    <col min="8964" max="8964" width="4.7109375" style="1" customWidth="1"/>
    <col min="8965" max="8965" width="6.5703125" style="1" customWidth="1"/>
    <col min="8966" max="8966" width="9.140625" style="1"/>
    <col min="8967" max="8967" width="10.7109375" style="1" bestFit="1" customWidth="1"/>
    <col min="8968" max="8968" width="12.140625" style="1" customWidth="1"/>
    <col min="8969" max="8969" width="15.28515625" style="1" bestFit="1" customWidth="1"/>
    <col min="8970" max="9216" width="9.140625" style="1"/>
    <col min="9217" max="9217" width="3.5703125" style="1" customWidth="1"/>
    <col min="9218" max="9218" width="6.28515625" style="1" customWidth="1"/>
    <col min="9219" max="9219" width="20.28515625" style="1" customWidth="1"/>
    <col min="9220" max="9220" width="4.7109375" style="1" customWidth="1"/>
    <col min="9221" max="9221" width="6.5703125" style="1" customWidth="1"/>
    <col min="9222" max="9222" width="9.140625" style="1"/>
    <col min="9223" max="9223" width="10.7109375" style="1" bestFit="1" customWidth="1"/>
    <col min="9224" max="9224" width="12.140625" style="1" customWidth="1"/>
    <col min="9225" max="9225" width="15.28515625" style="1" bestFit="1" customWidth="1"/>
    <col min="9226" max="9472" width="9.140625" style="1"/>
    <col min="9473" max="9473" width="3.5703125" style="1" customWidth="1"/>
    <col min="9474" max="9474" width="6.28515625" style="1" customWidth="1"/>
    <col min="9475" max="9475" width="20.28515625" style="1" customWidth="1"/>
    <col min="9476" max="9476" width="4.7109375" style="1" customWidth="1"/>
    <col min="9477" max="9477" width="6.5703125" style="1" customWidth="1"/>
    <col min="9478" max="9478" width="9.140625" style="1"/>
    <col min="9479" max="9479" width="10.7109375" style="1" bestFit="1" customWidth="1"/>
    <col min="9480" max="9480" width="12.140625" style="1" customWidth="1"/>
    <col min="9481" max="9481" width="15.28515625" style="1" bestFit="1" customWidth="1"/>
    <col min="9482" max="9728" width="9.140625" style="1"/>
    <col min="9729" max="9729" width="3.5703125" style="1" customWidth="1"/>
    <col min="9730" max="9730" width="6.28515625" style="1" customWidth="1"/>
    <col min="9731" max="9731" width="20.28515625" style="1" customWidth="1"/>
    <col min="9732" max="9732" width="4.7109375" style="1" customWidth="1"/>
    <col min="9733" max="9733" width="6.5703125" style="1" customWidth="1"/>
    <col min="9734" max="9734" width="9.140625" style="1"/>
    <col min="9735" max="9735" width="10.7109375" style="1" bestFit="1" customWidth="1"/>
    <col min="9736" max="9736" width="12.140625" style="1" customWidth="1"/>
    <col min="9737" max="9737" width="15.28515625" style="1" bestFit="1" customWidth="1"/>
    <col min="9738" max="9984" width="9.140625" style="1"/>
    <col min="9985" max="9985" width="3.5703125" style="1" customWidth="1"/>
    <col min="9986" max="9986" width="6.28515625" style="1" customWidth="1"/>
    <col min="9987" max="9987" width="20.28515625" style="1" customWidth="1"/>
    <col min="9988" max="9988" width="4.7109375" style="1" customWidth="1"/>
    <col min="9989" max="9989" width="6.5703125" style="1" customWidth="1"/>
    <col min="9990" max="9990" width="9.140625" style="1"/>
    <col min="9991" max="9991" width="10.7109375" style="1" bestFit="1" customWidth="1"/>
    <col min="9992" max="9992" width="12.140625" style="1" customWidth="1"/>
    <col min="9993" max="9993" width="15.28515625" style="1" bestFit="1" customWidth="1"/>
    <col min="9994" max="10240" width="9.140625" style="1"/>
    <col min="10241" max="10241" width="3.5703125" style="1" customWidth="1"/>
    <col min="10242" max="10242" width="6.28515625" style="1" customWidth="1"/>
    <col min="10243" max="10243" width="20.28515625" style="1" customWidth="1"/>
    <col min="10244" max="10244" width="4.7109375" style="1" customWidth="1"/>
    <col min="10245" max="10245" width="6.5703125" style="1" customWidth="1"/>
    <col min="10246" max="10246" width="9.140625" style="1"/>
    <col min="10247" max="10247" width="10.7109375" style="1" bestFit="1" customWidth="1"/>
    <col min="10248" max="10248" width="12.140625" style="1" customWidth="1"/>
    <col min="10249" max="10249" width="15.28515625" style="1" bestFit="1" customWidth="1"/>
    <col min="10250" max="10496" width="9.140625" style="1"/>
    <col min="10497" max="10497" width="3.5703125" style="1" customWidth="1"/>
    <col min="10498" max="10498" width="6.28515625" style="1" customWidth="1"/>
    <col min="10499" max="10499" width="20.28515625" style="1" customWidth="1"/>
    <col min="10500" max="10500" width="4.7109375" style="1" customWidth="1"/>
    <col min="10501" max="10501" width="6.5703125" style="1" customWidth="1"/>
    <col min="10502" max="10502" width="9.140625" style="1"/>
    <col min="10503" max="10503" width="10.7109375" style="1" bestFit="1" customWidth="1"/>
    <col min="10504" max="10504" width="12.140625" style="1" customWidth="1"/>
    <col min="10505" max="10505" width="15.28515625" style="1" bestFit="1" customWidth="1"/>
    <col min="10506" max="10752" width="9.140625" style="1"/>
    <col min="10753" max="10753" width="3.5703125" style="1" customWidth="1"/>
    <col min="10754" max="10754" width="6.28515625" style="1" customWidth="1"/>
    <col min="10755" max="10755" width="20.28515625" style="1" customWidth="1"/>
    <col min="10756" max="10756" width="4.7109375" style="1" customWidth="1"/>
    <col min="10757" max="10757" width="6.5703125" style="1" customWidth="1"/>
    <col min="10758" max="10758" width="9.140625" style="1"/>
    <col min="10759" max="10759" width="10.7109375" style="1" bestFit="1" customWidth="1"/>
    <col min="10760" max="10760" width="12.140625" style="1" customWidth="1"/>
    <col min="10761" max="10761" width="15.28515625" style="1" bestFit="1" customWidth="1"/>
    <col min="10762" max="11008" width="9.140625" style="1"/>
    <col min="11009" max="11009" width="3.5703125" style="1" customWidth="1"/>
    <col min="11010" max="11010" width="6.28515625" style="1" customWidth="1"/>
    <col min="11011" max="11011" width="20.28515625" style="1" customWidth="1"/>
    <col min="11012" max="11012" width="4.7109375" style="1" customWidth="1"/>
    <col min="11013" max="11013" width="6.5703125" style="1" customWidth="1"/>
    <col min="11014" max="11014" width="9.140625" style="1"/>
    <col min="11015" max="11015" width="10.7109375" style="1" bestFit="1" customWidth="1"/>
    <col min="11016" max="11016" width="12.140625" style="1" customWidth="1"/>
    <col min="11017" max="11017" width="15.28515625" style="1" bestFit="1" customWidth="1"/>
    <col min="11018" max="11264" width="9.140625" style="1"/>
    <col min="11265" max="11265" width="3.5703125" style="1" customWidth="1"/>
    <col min="11266" max="11266" width="6.28515625" style="1" customWidth="1"/>
    <col min="11267" max="11267" width="20.28515625" style="1" customWidth="1"/>
    <col min="11268" max="11268" width="4.7109375" style="1" customWidth="1"/>
    <col min="11269" max="11269" width="6.5703125" style="1" customWidth="1"/>
    <col min="11270" max="11270" width="9.140625" style="1"/>
    <col min="11271" max="11271" width="10.7109375" style="1" bestFit="1" customWidth="1"/>
    <col min="11272" max="11272" width="12.140625" style="1" customWidth="1"/>
    <col min="11273" max="11273" width="15.28515625" style="1" bestFit="1" customWidth="1"/>
    <col min="11274" max="11520" width="9.140625" style="1"/>
    <col min="11521" max="11521" width="3.5703125" style="1" customWidth="1"/>
    <col min="11522" max="11522" width="6.28515625" style="1" customWidth="1"/>
    <col min="11523" max="11523" width="20.28515625" style="1" customWidth="1"/>
    <col min="11524" max="11524" width="4.7109375" style="1" customWidth="1"/>
    <col min="11525" max="11525" width="6.5703125" style="1" customWidth="1"/>
    <col min="11526" max="11526" width="9.140625" style="1"/>
    <col min="11527" max="11527" width="10.7109375" style="1" bestFit="1" customWidth="1"/>
    <col min="11528" max="11528" width="12.140625" style="1" customWidth="1"/>
    <col min="11529" max="11529" width="15.28515625" style="1" bestFit="1" customWidth="1"/>
    <col min="11530" max="11776" width="9.140625" style="1"/>
    <col min="11777" max="11777" width="3.5703125" style="1" customWidth="1"/>
    <col min="11778" max="11778" width="6.28515625" style="1" customWidth="1"/>
    <col min="11779" max="11779" width="20.28515625" style="1" customWidth="1"/>
    <col min="11780" max="11780" width="4.7109375" style="1" customWidth="1"/>
    <col min="11781" max="11781" width="6.5703125" style="1" customWidth="1"/>
    <col min="11782" max="11782" width="9.140625" style="1"/>
    <col min="11783" max="11783" width="10.7109375" style="1" bestFit="1" customWidth="1"/>
    <col min="11784" max="11784" width="12.140625" style="1" customWidth="1"/>
    <col min="11785" max="11785" width="15.28515625" style="1" bestFit="1" customWidth="1"/>
    <col min="11786" max="12032" width="9.140625" style="1"/>
    <col min="12033" max="12033" width="3.5703125" style="1" customWidth="1"/>
    <col min="12034" max="12034" width="6.28515625" style="1" customWidth="1"/>
    <col min="12035" max="12035" width="20.28515625" style="1" customWidth="1"/>
    <col min="12036" max="12036" width="4.7109375" style="1" customWidth="1"/>
    <col min="12037" max="12037" width="6.5703125" style="1" customWidth="1"/>
    <col min="12038" max="12038" width="9.140625" style="1"/>
    <col min="12039" max="12039" width="10.7109375" style="1" bestFit="1" customWidth="1"/>
    <col min="12040" max="12040" width="12.140625" style="1" customWidth="1"/>
    <col min="12041" max="12041" width="15.28515625" style="1" bestFit="1" customWidth="1"/>
    <col min="12042" max="12288" width="9.140625" style="1"/>
    <col min="12289" max="12289" width="3.5703125" style="1" customWidth="1"/>
    <col min="12290" max="12290" width="6.28515625" style="1" customWidth="1"/>
    <col min="12291" max="12291" width="20.28515625" style="1" customWidth="1"/>
    <col min="12292" max="12292" width="4.7109375" style="1" customWidth="1"/>
    <col min="12293" max="12293" width="6.5703125" style="1" customWidth="1"/>
    <col min="12294" max="12294" width="9.140625" style="1"/>
    <col min="12295" max="12295" width="10.7109375" style="1" bestFit="1" customWidth="1"/>
    <col min="12296" max="12296" width="12.140625" style="1" customWidth="1"/>
    <col min="12297" max="12297" width="15.28515625" style="1" bestFit="1" customWidth="1"/>
    <col min="12298" max="12544" width="9.140625" style="1"/>
    <col min="12545" max="12545" width="3.5703125" style="1" customWidth="1"/>
    <col min="12546" max="12546" width="6.28515625" style="1" customWidth="1"/>
    <col min="12547" max="12547" width="20.28515625" style="1" customWidth="1"/>
    <col min="12548" max="12548" width="4.7109375" style="1" customWidth="1"/>
    <col min="12549" max="12549" width="6.5703125" style="1" customWidth="1"/>
    <col min="12550" max="12550" width="9.140625" style="1"/>
    <col min="12551" max="12551" width="10.7109375" style="1" bestFit="1" customWidth="1"/>
    <col min="12552" max="12552" width="12.140625" style="1" customWidth="1"/>
    <col min="12553" max="12553" width="15.28515625" style="1" bestFit="1" customWidth="1"/>
    <col min="12554" max="12800" width="9.140625" style="1"/>
    <col min="12801" max="12801" width="3.5703125" style="1" customWidth="1"/>
    <col min="12802" max="12802" width="6.28515625" style="1" customWidth="1"/>
    <col min="12803" max="12803" width="20.28515625" style="1" customWidth="1"/>
    <col min="12804" max="12804" width="4.7109375" style="1" customWidth="1"/>
    <col min="12805" max="12805" width="6.5703125" style="1" customWidth="1"/>
    <col min="12806" max="12806" width="9.140625" style="1"/>
    <col min="12807" max="12807" width="10.7109375" style="1" bestFit="1" customWidth="1"/>
    <col min="12808" max="12808" width="12.140625" style="1" customWidth="1"/>
    <col min="12809" max="12809" width="15.28515625" style="1" bestFit="1" customWidth="1"/>
    <col min="12810" max="13056" width="9.140625" style="1"/>
    <col min="13057" max="13057" width="3.5703125" style="1" customWidth="1"/>
    <col min="13058" max="13058" width="6.28515625" style="1" customWidth="1"/>
    <col min="13059" max="13059" width="20.28515625" style="1" customWidth="1"/>
    <col min="13060" max="13060" width="4.7109375" style="1" customWidth="1"/>
    <col min="13061" max="13061" width="6.5703125" style="1" customWidth="1"/>
    <col min="13062" max="13062" width="9.140625" style="1"/>
    <col min="13063" max="13063" width="10.7109375" style="1" bestFit="1" customWidth="1"/>
    <col min="13064" max="13064" width="12.140625" style="1" customWidth="1"/>
    <col min="13065" max="13065" width="15.28515625" style="1" bestFit="1" customWidth="1"/>
    <col min="13066" max="13312" width="9.140625" style="1"/>
    <col min="13313" max="13313" width="3.5703125" style="1" customWidth="1"/>
    <col min="13314" max="13314" width="6.28515625" style="1" customWidth="1"/>
    <col min="13315" max="13315" width="20.28515625" style="1" customWidth="1"/>
    <col min="13316" max="13316" width="4.7109375" style="1" customWidth="1"/>
    <col min="13317" max="13317" width="6.5703125" style="1" customWidth="1"/>
    <col min="13318" max="13318" width="9.140625" style="1"/>
    <col min="13319" max="13319" width="10.7109375" style="1" bestFit="1" customWidth="1"/>
    <col min="13320" max="13320" width="12.140625" style="1" customWidth="1"/>
    <col min="13321" max="13321" width="15.28515625" style="1" bestFit="1" customWidth="1"/>
    <col min="13322" max="13568" width="9.140625" style="1"/>
    <col min="13569" max="13569" width="3.5703125" style="1" customWidth="1"/>
    <col min="13570" max="13570" width="6.28515625" style="1" customWidth="1"/>
    <col min="13571" max="13571" width="20.28515625" style="1" customWidth="1"/>
    <col min="13572" max="13572" width="4.7109375" style="1" customWidth="1"/>
    <col min="13573" max="13573" width="6.5703125" style="1" customWidth="1"/>
    <col min="13574" max="13574" width="9.140625" style="1"/>
    <col min="13575" max="13575" width="10.7109375" style="1" bestFit="1" customWidth="1"/>
    <col min="13576" max="13576" width="12.140625" style="1" customWidth="1"/>
    <col min="13577" max="13577" width="15.28515625" style="1" bestFit="1" customWidth="1"/>
    <col min="13578" max="13824" width="9.140625" style="1"/>
    <col min="13825" max="13825" width="3.5703125" style="1" customWidth="1"/>
    <col min="13826" max="13826" width="6.28515625" style="1" customWidth="1"/>
    <col min="13827" max="13827" width="20.28515625" style="1" customWidth="1"/>
    <col min="13828" max="13828" width="4.7109375" style="1" customWidth="1"/>
    <col min="13829" max="13829" width="6.5703125" style="1" customWidth="1"/>
    <col min="13830" max="13830" width="9.140625" style="1"/>
    <col min="13831" max="13831" width="10.7109375" style="1" bestFit="1" customWidth="1"/>
    <col min="13832" max="13832" width="12.140625" style="1" customWidth="1"/>
    <col min="13833" max="13833" width="15.28515625" style="1" bestFit="1" customWidth="1"/>
    <col min="13834" max="14080" width="9.140625" style="1"/>
    <col min="14081" max="14081" width="3.5703125" style="1" customWidth="1"/>
    <col min="14082" max="14082" width="6.28515625" style="1" customWidth="1"/>
    <col min="14083" max="14083" width="20.28515625" style="1" customWidth="1"/>
    <col min="14084" max="14084" width="4.7109375" style="1" customWidth="1"/>
    <col min="14085" max="14085" width="6.5703125" style="1" customWidth="1"/>
    <col min="14086" max="14086" width="9.140625" style="1"/>
    <col min="14087" max="14087" width="10.7109375" style="1" bestFit="1" customWidth="1"/>
    <col min="14088" max="14088" width="12.140625" style="1" customWidth="1"/>
    <col min="14089" max="14089" width="15.28515625" style="1" bestFit="1" customWidth="1"/>
    <col min="14090" max="14336" width="9.140625" style="1"/>
    <col min="14337" max="14337" width="3.5703125" style="1" customWidth="1"/>
    <col min="14338" max="14338" width="6.28515625" style="1" customWidth="1"/>
    <col min="14339" max="14339" width="20.28515625" style="1" customWidth="1"/>
    <col min="14340" max="14340" width="4.7109375" style="1" customWidth="1"/>
    <col min="14341" max="14341" width="6.5703125" style="1" customWidth="1"/>
    <col min="14342" max="14342" width="9.140625" style="1"/>
    <col min="14343" max="14343" width="10.7109375" style="1" bestFit="1" customWidth="1"/>
    <col min="14344" max="14344" width="12.140625" style="1" customWidth="1"/>
    <col min="14345" max="14345" width="15.28515625" style="1" bestFit="1" customWidth="1"/>
    <col min="14346" max="14592" width="9.140625" style="1"/>
    <col min="14593" max="14593" width="3.5703125" style="1" customWidth="1"/>
    <col min="14594" max="14594" width="6.28515625" style="1" customWidth="1"/>
    <col min="14595" max="14595" width="20.28515625" style="1" customWidth="1"/>
    <col min="14596" max="14596" width="4.7109375" style="1" customWidth="1"/>
    <col min="14597" max="14597" width="6.5703125" style="1" customWidth="1"/>
    <col min="14598" max="14598" width="9.140625" style="1"/>
    <col min="14599" max="14599" width="10.7109375" style="1" bestFit="1" customWidth="1"/>
    <col min="14600" max="14600" width="12.140625" style="1" customWidth="1"/>
    <col min="14601" max="14601" width="15.28515625" style="1" bestFit="1" customWidth="1"/>
    <col min="14602" max="14848" width="9.140625" style="1"/>
    <col min="14849" max="14849" width="3.5703125" style="1" customWidth="1"/>
    <col min="14850" max="14850" width="6.28515625" style="1" customWidth="1"/>
    <col min="14851" max="14851" width="20.28515625" style="1" customWidth="1"/>
    <col min="14852" max="14852" width="4.7109375" style="1" customWidth="1"/>
    <col min="14853" max="14853" width="6.5703125" style="1" customWidth="1"/>
    <col min="14854" max="14854" width="9.140625" style="1"/>
    <col min="14855" max="14855" width="10.7109375" style="1" bestFit="1" customWidth="1"/>
    <col min="14856" max="14856" width="12.140625" style="1" customWidth="1"/>
    <col min="14857" max="14857" width="15.28515625" style="1" bestFit="1" customWidth="1"/>
    <col min="14858" max="15104" width="9.140625" style="1"/>
    <col min="15105" max="15105" width="3.5703125" style="1" customWidth="1"/>
    <col min="15106" max="15106" width="6.28515625" style="1" customWidth="1"/>
    <col min="15107" max="15107" width="20.28515625" style="1" customWidth="1"/>
    <col min="15108" max="15108" width="4.7109375" style="1" customWidth="1"/>
    <col min="15109" max="15109" width="6.5703125" style="1" customWidth="1"/>
    <col min="15110" max="15110" width="9.140625" style="1"/>
    <col min="15111" max="15111" width="10.7109375" style="1" bestFit="1" customWidth="1"/>
    <col min="15112" max="15112" width="12.140625" style="1" customWidth="1"/>
    <col min="15113" max="15113" width="15.28515625" style="1" bestFit="1" customWidth="1"/>
    <col min="15114" max="15360" width="9.140625" style="1"/>
    <col min="15361" max="15361" width="3.5703125" style="1" customWidth="1"/>
    <col min="15362" max="15362" width="6.28515625" style="1" customWidth="1"/>
    <col min="15363" max="15363" width="20.28515625" style="1" customWidth="1"/>
    <col min="15364" max="15364" width="4.7109375" style="1" customWidth="1"/>
    <col min="15365" max="15365" width="6.5703125" style="1" customWidth="1"/>
    <col min="15366" max="15366" width="9.140625" style="1"/>
    <col min="15367" max="15367" width="10.7109375" style="1" bestFit="1" customWidth="1"/>
    <col min="15368" max="15368" width="12.140625" style="1" customWidth="1"/>
    <col min="15369" max="15369" width="15.28515625" style="1" bestFit="1" customWidth="1"/>
    <col min="15370" max="15616" width="9.140625" style="1"/>
    <col min="15617" max="15617" width="3.5703125" style="1" customWidth="1"/>
    <col min="15618" max="15618" width="6.28515625" style="1" customWidth="1"/>
    <col min="15619" max="15619" width="20.28515625" style="1" customWidth="1"/>
    <col min="15620" max="15620" width="4.7109375" style="1" customWidth="1"/>
    <col min="15621" max="15621" width="6.5703125" style="1" customWidth="1"/>
    <col min="15622" max="15622" width="9.140625" style="1"/>
    <col min="15623" max="15623" width="10.7109375" style="1" bestFit="1" customWidth="1"/>
    <col min="15624" max="15624" width="12.140625" style="1" customWidth="1"/>
    <col min="15625" max="15625" width="15.28515625" style="1" bestFit="1" customWidth="1"/>
    <col min="15626" max="15872" width="9.140625" style="1"/>
    <col min="15873" max="15873" width="3.5703125" style="1" customWidth="1"/>
    <col min="15874" max="15874" width="6.28515625" style="1" customWidth="1"/>
    <col min="15875" max="15875" width="20.28515625" style="1" customWidth="1"/>
    <col min="15876" max="15876" width="4.7109375" style="1" customWidth="1"/>
    <col min="15877" max="15877" width="6.5703125" style="1" customWidth="1"/>
    <col min="15878" max="15878" width="9.140625" style="1"/>
    <col min="15879" max="15879" width="10.7109375" style="1" bestFit="1" customWidth="1"/>
    <col min="15880" max="15880" width="12.140625" style="1" customWidth="1"/>
    <col min="15881" max="15881" width="15.28515625" style="1" bestFit="1" customWidth="1"/>
    <col min="15882" max="16128" width="9.140625" style="1"/>
    <col min="16129" max="16129" width="3.5703125" style="1" customWidth="1"/>
    <col min="16130" max="16130" width="6.28515625" style="1" customWidth="1"/>
    <col min="16131" max="16131" width="20.28515625" style="1" customWidth="1"/>
    <col min="16132" max="16132" width="4.7109375" style="1" customWidth="1"/>
    <col min="16133" max="16133" width="6.5703125" style="1" customWidth="1"/>
    <col min="16134" max="16134" width="9.140625" style="1"/>
    <col min="16135" max="16135" width="10.7109375" style="1" bestFit="1" customWidth="1"/>
    <col min="16136" max="16136" width="12.140625" style="1" customWidth="1"/>
    <col min="16137" max="16137" width="15.28515625" style="1" bestFit="1" customWidth="1"/>
    <col min="16138" max="16384" width="9.140625" style="1"/>
  </cols>
  <sheetData>
    <row r="1" spans="1:9" ht="6.75" customHeight="1">
      <c r="A1" s="1"/>
      <c r="B1" s="1"/>
      <c r="D1" s="1"/>
      <c r="E1" s="1"/>
    </row>
    <row r="2" spans="1:9" ht="6.75" customHeight="1">
      <c r="F2" s="3"/>
    </row>
    <row r="3" spans="1:9" ht="15.75" customHeight="1">
      <c r="B3" s="109" t="s">
        <v>0</v>
      </c>
      <c r="C3" s="109"/>
      <c r="D3" s="109"/>
      <c r="E3" s="109"/>
      <c r="F3" s="109"/>
      <c r="G3" s="109"/>
    </row>
    <row r="4" spans="1:9" ht="15.75" customHeight="1">
      <c r="F4" s="3"/>
    </row>
    <row r="5" spans="1:9" s="6" customFormat="1" ht="58.15" customHeight="1">
      <c r="A5" s="110" t="s">
        <v>1</v>
      </c>
      <c r="B5" s="110"/>
      <c r="C5" s="110"/>
      <c r="D5" s="110"/>
      <c r="E5" s="110"/>
      <c r="F5" s="110"/>
      <c r="G5" s="110"/>
      <c r="H5" s="92"/>
    </row>
    <row r="6" spans="1:9">
      <c r="A6" s="7"/>
      <c r="B6" s="8"/>
      <c r="C6" s="8"/>
      <c r="D6" s="7"/>
      <c r="E6" s="7"/>
      <c r="F6" s="9"/>
      <c r="G6" s="7"/>
    </row>
    <row r="7" spans="1:9">
      <c r="A7" s="7"/>
      <c r="B7" s="8"/>
      <c r="C7" s="8"/>
      <c r="D7" s="7"/>
      <c r="E7" s="7"/>
      <c r="F7" s="9"/>
      <c r="G7" s="7"/>
    </row>
    <row r="8" spans="1:9" ht="13.15" customHeight="1">
      <c r="A8" s="111" t="s">
        <v>2</v>
      </c>
      <c r="B8" s="114" t="s">
        <v>3</v>
      </c>
      <c r="C8" s="114" t="s">
        <v>4</v>
      </c>
      <c r="D8" s="114" t="s">
        <v>5</v>
      </c>
      <c r="E8" s="114" t="s">
        <v>6</v>
      </c>
      <c r="F8" s="117" t="s">
        <v>149</v>
      </c>
      <c r="G8" s="114" t="s">
        <v>8</v>
      </c>
      <c r="H8" s="126" t="s">
        <v>150</v>
      </c>
    </row>
    <row r="9" spans="1:9" ht="13.15" customHeight="1">
      <c r="A9" s="112"/>
      <c r="B9" s="115"/>
      <c r="C9" s="115"/>
      <c r="D9" s="115"/>
      <c r="E9" s="115"/>
      <c r="F9" s="118"/>
      <c r="G9" s="115"/>
      <c r="H9" s="127"/>
    </row>
    <row r="10" spans="1:9">
      <c r="A10" s="113"/>
      <c r="B10" s="116"/>
      <c r="C10" s="116"/>
      <c r="D10" s="116"/>
      <c r="E10" s="116"/>
      <c r="F10" s="119"/>
      <c r="G10" s="116"/>
      <c r="H10" s="128"/>
    </row>
    <row r="11" spans="1:9">
      <c r="A11" s="12">
        <v>1</v>
      </c>
      <c r="B11" s="13">
        <v>2</v>
      </c>
      <c r="C11" s="13">
        <v>3</v>
      </c>
      <c r="D11" s="12">
        <v>4</v>
      </c>
      <c r="E11" s="12">
        <v>5</v>
      </c>
      <c r="F11" s="12">
        <v>6</v>
      </c>
      <c r="G11" s="12">
        <v>7</v>
      </c>
      <c r="H11" s="12">
        <v>8</v>
      </c>
    </row>
    <row r="12" spans="1:9" ht="27.6" customHeight="1">
      <c r="A12" s="98" t="s">
        <v>9</v>
      </c>
      <c r="B12" s="99"/>
      <c r="C12" s="99"/>
      <c r="D12" s="99"/>
      <c r="E12" s="99"/>
      <c r="F12" s="99"/>
      <c r="G12" s="100"/>
      <c r="H12" s="93"/>
    </row>
    <row r="13" spans="1:9" ht="21">
      <c r="A13" s="12"/>
      <c r="B13" s="13"/>
      <c r="C13" s="14" t="s">
        <v>10</v>
      </c>
      <c r="D13" s="15"/>
      <c r="E13" s="15"/>
      <c r="F13" s="16"/>
      <c r="G13" s="12"/>
      <c r="H13" s="93"/>
    </row>
    <row r="14" spans="1:9" ht="52.5">
      <c r="A14" s="17">
        <v>1</v>
      </c>
      <c r="B14" s="13" t="s">
        <v>11</v>
      </c>
      <c r="C14" s="13" t="s">
        <v>12</v>
      </c>
      <c r="D14" s="13" t="s">
        <v>13</v>
      </c>
      <c r="E14" s="18">
        <v>1.4726999999999999</v>
      </c>
      <c r="F14" s="16">
        <v>559.9454869320432</v>
      </c>
      <c r="G14" s="16">
        <f>+F14*E14</f>
        <v>824.63171860481998</v>
      </c>
      <c r="H14" s="93"/>
      <c r="I14" s="19"/>
    </row>
    <row r="15" spans="1:9" ht="42">
      <c r="A15" s="20">
        <v>2</v>
      </c>
      <c r="B15" s="13" t="s">
        <v>14</v>
      </c>
      <c r="C15" s="13" t="s">
        <v>15</v>
      </c>
      <c r="D15" s="13" t="s">
        <v>16</v>
      </c>
      <c r="E15" s="21">
        <v>8.0000000000000002E-3</v>
      </c>
      <c r="F15" s="16">
        <v>177.31607086181367</v>
      </c>
      <c r="G15" s="16">
        <f t="shared" ref="G15:G60" si="0">+F15*E15</f>
        <v>1.4185285668945093</v>
      </c>
      <c r="H15" s="93"/>
    </row>
    <row r="16" spans="1:9" ht="42">
      <c r="A16" s="17">
        <v>3</v>
      </c>
      <c r="B16" s="22" t="s">
        <v>17</v>
      </c>
      <c r="C16" s="13" t="s">
        <v>18</v>
      </c>
      <c r="D16" s="13" t="s">
        <v>13</v>
      </c>
      <c r="E16" s="18">
        <v>1.4646999999999999</v>
      </c>
      <c r="F16" s="16">
        <v>492.01442325537249</v>
      </c>
      <c r="G16" s="16">
        <f t="shared" si="0"/>
        <v>720.65352574214398</v>
      </c>
      <c r="H16" s="93"/>
    </row>
    <row r="17" spans="1:8" ht="52.5">
      <c r="A17" s="17">
        <v>4</v>
      </c>
      <c r="B17" s="13" t="s">
        <v>19</v>
      </c>
      <c r="C17" s="13" t="s">
        <v>20</v>
      </c>
      <c r="D17" s="12" t="s">
        <v>21</v>
      </c>
      <c r="E17" s="16">
        <v>2636.4599999999996</v>
      </c>
      <c r="F17" s="16">
        <v>1.915724733088441</v>
      </c>
      <c r="G17" s="16">
        <f t="shared" si="0"/>
        <v>5050.7316297983507</v>
      </c>
      <c r="H17" s="93"/>
    </row>
    <row r="18" spans="1:8" ht="31.5">
      <c r="A18" s="17">
        <v>5</v>
      </c>
      <c r="B18" s="22" t="s">
        <v>22</v>
      </c>
      <c r="C18" s="13" t="s">
        <v>23</v>
      </c>
      <c r="D18" s="13" t="s">
        <v>24</v>
      </c>
      <c r="E18" s="23">
        <v>30</v>
      </c>
      <c r="F18" s="16">
        <v>1.8241850140845599</v>
      </c>
      <c r="G18" s="16">
        <f t="shared" si="0"/>
        <v>54.725550422536799</v>
      </c>
      <c r="H18" s="93"/>
    </row>
    <row r="19" spans="1:8" ht="31.5">
      <c r="A19" s="17">
        <v>6</v>
      </c>
      <c r="B19" s="24" t="s">
        <v>25</v>
      </c>
      <c r="C19" s="24" t="s">
        <v>26</v>
      </c>
      <c r="D19" s="13" t="s">
        <v>24</v>
      </c>
      <c r="E19" s="23">
        <v>30</v>
      </c>
      <c r="F19" s="16">
        <v>7.6272083559912396</v>
      </c>
      <c r="G19" s="16">
        <f t="shared" si="0"/>
        <v>228.81625067973718</v>
      </c>
      <c r="H19" s="93"/>
    </row>
    <row r="20" spans="1:8" ht="21.75">
      <c r="A20" s="17">
        <v>7</v>
      </c>
      <c r="B20" s="24" t="s">
        <v>27</v>
      </c>
      <c r="C20" s="24" t="s">
        <v>28</v>
      </c>
      <c r="D20" s="13" t="s">
        <v>24</v>
      </c>
      <c r="E20" s="23">
        <v>30</v>
      </c>
      <c r="F20" s="16">
        <v>0.79312391916720004</v>
      </c>
      <c r="G20" s="16">
        <f t="shared" si="0"/>
        <v>23.793717575016</v>
      </c>
      <c r="H20" s="93"/>
    </row>
    <row r="21" spans="1:8" ht="31.5">
      <c r="A21" s="20">
        <v>8</v>
      </c>
      <c r="B21" s="13" t="s">
        <v>29</v>
      </c>
      <c r="C21" s="13" t="s">
        <v>30</v>
      </c>
      <c r="D21" s="13" t="s">
        <v>13</v>
      </c>
      <c r="E21" s="21">
        <v>8.0000000000000002E-3</v>
      </c>
      <c r="F21" s="16">
        <v>311.61838784079288</v>
      </c>
      <c r="G21" s="16">
        <f t="shared" si="0"/>
        <v>2.492947102726343</v>
      </c>
      <c r="H21" s="93"/>
    </row>
    <row r="22" spans="1:8">
      <c r="A22" s="25"/>
      <c r="B22" s="26"/>
      <c r="C22" s="14" t="s">
        <v>31</v>
      </c>
      <c r="D22" s="15"/>
      <c r="E22" s="12"/>
      <c r="F22" s="16"/>
      <c r="G22" s="16"/>
      <c r="H22" s="93"/>
    </row>
    <row r="23" spans="1:8" ht="21">
      <c r="A23" s="17">
        <v>1</v>
      </c>
      <c r="B23" s="27" t="s">
        <v>32</v>
      </c>
      <c r="C23" s="13" t="s">
        <v>33</v>
      </c>
      <c r="D23" s="17" t="s">
        <v>34</v>
      </c>
      <c r="E23" s="16">
        <v>360</v>
      </c>
      <c r="F23" s="16">
        <v>10.697267833964755</v>
      </c>
      <c r="G23" s="16">
        <f t="shared" si="0"/>
        <v>3851.0164202273118</v>
      </c>
      <c r="H23" s="93"/>
    </row>
    <row r="24" spans="1:8" ht="42">
      <c r="A24" s="17">
        <v>2</v>
      </c>
      <c r="B24" s="22" t="s">
        <v>35</v>
      </c>
      <c r="C24" s="26" t="s">
        <v>36</v>
      </c>
      <c r="D24" s="12" t="s">
        <v>24</v>
      </c>
      <c r="E24" s="23">
        <v>30</v>
      </c>
      <c r="F24" s="16">
        <v>161.17572760246614</v>
      </c>
      <c r="G24" s="16">
        <f t="shared" si="0"/>
        <v>4835.2718280739846</v>
      </c>
      <c r="H24" s="93"/>
    </row>
    <row r="25" spans="1:8" ht="42.75">
      <c r="A25" s="13">
        <v>3</v>
      </c>
      <c r="B25" s="22" t="s">
        <v>37</v>
      </c>
      <c r="C25" s="13" t="s">
        <v>38</v>
      </c>
      <c r="D25" s="25" t="s">
        <v>21</v>
      </c>
      <c r="E25" s="16">
        <v>1.7999999999999998</v>
      </c>
      <c r="F25" s="16">
        <v>265.86223213881811</v>
      </c>
      <c r="G25" s="16">
        <f t="shared" si="0"/>
        <v>478.55201784987258</v>
      </c>
      <c r="H25" s="93"/>
    </row>
    <row r="26" spans="1:8" ht="42">
      <c r="A26" s="20">
        <v>4</v>
      </c>
      <c r="B26" s="28" t="s">
        <v>39</v>
      </c>
      <c r="C26" s="29" t="s">
        <v>40</v>
      </c>
      <c r="D26" s="30" t="s">
        <v>24</v>
      </c>
      <c r="E26" s="23">
        <v>30</v>
      </c>
      <c r="F26" s="16">
        <v>588.03596470725699</v>
      </c>
      <c r="G26" s="16">
        <f t="shared" si="0"/>
        <v>17641.078941217711</v>
      </c>
      <c r="H26" s="93"/>
    </row>
    <row r="27" spans="1:8" ht="42">
      <c r="A27" s="20">
        <v>5</v>
      </c>
      <c r="B27" s="28" t="s">
        <v>39</v>
      </c>
      <c r="C27" s="29" t="s">
        <v>41</v>
      </c>
      <c r="D27" s="30" t="s">
        <v>24</v>
      </c>
      <c r="E27" s="23">
        <v>30</v>
      </c>
      <c r="F27" s="16">
        <v>415.91174977490834</v>
      </c>
      <c r="G27" s="16">
        <f t="shared" si="0"/>
        <v>12477.35249324725</v>
      </c>
      <c r="H27" s="93"/>
    </row>
    <row r="28" spans="1:8" ht="42">
      <c r="A28" s="31">
        <v>6</v>
      </c>
      <c r="B28" s="32" t="s">
        <v>42</v>
      </c>
      <c r="C28" s="33" t="s">
        <v>43</v>
      </c>
      <c r="D28" s="31" t="s">
        <v>21</v>
      </c>
      <c r="E28" s="34">
        <v>3.54</v>
      </c>
      <c r="F28" s="16">
        <v>42.557661363751386</v>
      </c>
      <c r="G28" s="16">
        <f t="shared" si="0"/>
        <v>150.65412122767989</v>
      </c>
      <c r="H28" s="93"/>
    </row>
    <row r="29" spans="1:8">
      <c r="A29" s="25"/>
      <c r="B29" s="26"/>
      <c r="C29" s="35" t="s">
        <v>44</v>
      </c>
      <c r="D29" s="13"/>
      <c r="E29" s="12"/>
      <c r="F29" s="16"/>
      <c r="G29" s="16"/>
      <c r="H29" s="93"/>
    </row>
    <row r="30" spans="1:8" ht="42">
      <c r="A30" s="20">
        <v>1</v>
      </c>
      <c r="B30" s="22" t="s">
        <v>35</v>
      </c>
      <c r="C30" s="26" t="s">
        <v>45</v>
      </c>
      <c r="D30" s="13" t="s">
        <v>24</v>
      </c>
      <c r="E30" s="12">
        <v>8.4700000000000006</v>
      </c>
      <c r="F30" s="16">
        <v>132.75287231970111</v>
      </c>
      <c r="G30" s="16">
        <f t="shared" si="0"/>
        <v>1124.4168285478686</v>
      </c>
      <c r="H30" s="93"/>
    </row>
    <row r="31" spans="1:8" ht="42.75">
      <c r="A31" s="13">
        <v>2</v>
      </c>
      <c r="B31" s="22" t="s">
        <v>37</v>
      </c>
      <c r="C31" s="13" t="s">
        <v>38</v>
      </c>
      <c r="D31" s="26" t="s">
        <v>21</v>
      </c>
      <c r="E31" s="23">
        <v>0.48599999999999999</v>
      </c>
      <c r="F31" s="16">
        <v>265.86223213881811</v>
      </c>
      <c r="G31" s="16">
        <f t="shared" si="0"/>
        <v>129.20904481946559</v>
      </c>
      <c r="H31" s="93"/>
    </row>
    <row r="32" spans="1:8" ht="42">
      <c r="A32" s="20">
        <v>3</v>
      </c>
      <c r="B32" s="28" t="s">
        <v>39</v>
      </c>
      <c r="C32" s="26" t="s">
        <v>46</v>
      </c>
      <c r="D32" s="36" t="s">
        <v>24</v>
      </c>
      <c r="E32" s="16">
        <v>8.1</v>
      </c>
      <c r="F32" s="16">
        <v>512.78577610912816</v>
      </c>
      <c r="G32" s="16">
        <f t="shared" si="0"/>
        <v>4153.5647864839375</v>
      </c>
      <c r="H32" s="93"/>
    </row>
    <row r="33" spans="1:8">
      <c r="A33" s="25"/>
      <c r="B33" s="26"/>
      <c r="C33" s="14" t="s">
        <v>47</v>
      </c>
      <c r="D33" s="14"/>
      <c r="E33" s="15"/>
      <c r="F33" s="16"/>
      <c r="G33" s="16"/>
      <c r="H33" s="93"/>
    </row>
    <row r="34" spans="1:8" ht="31.5">
      <c r="A34" s="17">
        <v>1</v>
      </c>
      <c r="B34" s="27" t="s">
        <v>32</v>
      </c>
      <c r="C34" s="13" t="s">
        <v>48</v>
      </c>
      <c r="D34" s="17" t="s">
        <v>34</v>
      </c>
      <c r="E34" s="16">
        <v>75</v>
      </c>
      <c r="F34" s="16">
        <v>10.697267833964755</v>
      </c>
      <c r="G34" s="16">
        <f t="shared" si="0"/>
        <v>802.29508754735662</v>
      </c>
      <c r="H34" s="93"/>
    </row>
    <row r="35" spans="1:8">
      <c r="A35" s="25"/>
      <c r="B35" s="26"/>
      <c r="C35" s="14" t="s">
        <v>49</v>
      </c>
      <c r="D35" s="14"/>
      <c r="E35" s="12"/>
      <c r="F35" s="16"/>
      <c r="G35" s="16"/>
      <c r="H35" s="93"/>
    </row>
    <row r="36" spans="1:8" ht="31.5">
      <c r="A36" s="20">
        <v>1</v>
      </c>
      <c r="B36" s="22" t="s">
        <v>50</v>
      </c>
      <c r="C36" s="13" t="s">
        <v>51</v>
      </c>
      <c r="D36" s="13" t="s">
        <v>52</v>
      </c>
      <c r="E36" s="37">
        <v>108.2</v>
      </c>
      <c r="F36" s="16">
        <v>15.255539858359908</v>
      </c>
      <c r="G36" s="16">
        <f t="shared" si="0"/>
        <v>1650.6494126745422</v>
      </c>
      <c r="H36" s="93"/>
    </row>
    <row r="37" spans="1:8" ht="21">
      <c r="A37" s="20">
        <v>2</v>
      </c>
      <c r="B37" s="22" t="s">
        <v>53</v>
      </c>
      <c r="C37" s="13" t="s">
        <v>54</v>
      </c>
      <c r="D37" s="13" t="s">
        <v>52</v>
      </c>
      <c r="E37" s="37">
        <v>40.6</v>
      </c>
      <c r="F37" s="16">
        <v>40.094368196751525</v>
      </c>
      <c r="G37" s="16">
        <f t="shared" si="0"/>
        <v>1627.8313487881119</v>
      </c>
      <c r="H37" s="93"/>
    </row>
    <row r="38" spans="1:8" ht="42">
      <c r="A38" s="20">
        <v>3</v>
      </c>
      <c r="B38" s="22" t="s">
        <v>55</v>
      </c>
      <c r="C38" s="26" t="s">
        <v>56</v>
      </c>
      <c r="D38" s="13" t="s">
        <v>52</v>
      </c>
      <c r="E38" s="38">
        <v>135.20000000000002</v>
      </c>
      <c r="F38" s="16">
        <v>49.591656475190163</v>
      </c>
      <c r="G38" s="16">
        <f t="shared" si="0"/>
        <v>6704.7919554457112</v>
      </c>
      <c r="H38" s="93"/>
    </row>
    <row r="39" spans="1:8" ht="21">
      <c r="A39" s="20">
        <v>4</v>
      </c>
      <c r="B39" s="22" t="s">
        <v>57</v>
      </c>
      <c r="C39" s="26" t="s">
        <v>58</v>
      </c>
      <c r="D39" s="13" t="s">
        <v>59</v>
      </c>
      <c r="E39" s="39">
        <v>1352</v>
      </c>
      <c r="F39" s="16">
        <v>0.78162852027603846</v>
      </c>
      <c r="G39" s="16">
        <f t="shared" si="0"/>
        <v>1056.7617594132039</v>
      </c>
      <c r="H39" s="93"/>
    </row>
    <row r="40" spans="1:8" ht="52.5">
      <c r="A40" s="20">
        <v>5</v>
      </c>
      <c r="B40" s="22" t="s">
        <v>60</v>
      </c>
      <c r="C40" s="26" t="s">
        <v>61</v>
      </c>
      <c r="D40" s="13" t="s">
        <v>59</v>
      </c>
      <c r="E40" s="24">
        <v>1352</v>
      </c>
      <c r="F40" s="16">
        <v>6.9793074356708171</v>
      </c>
      <c r="G40" s="16">
        <f t="shared" si="0"/>
        <v>9436.0236530269449</v>
      </c>
      <c r="H40" s="93"/>
    </row>
    <row r="41" spans="1:8" ht="42">
      <c r="A41" s="20">
        <v>6</v>
      </c>
      <c r="B41" s="22" t="s">
        <v>62</v>
      </c>
      <c r="C41" s="13" t="s">
        <v>63</v>
      </c>
      <c r="D41" s="13" t="s">
        <v>64</v>
      </c>
      <c r="E41" s="40">
        <v>14.15</v>
      </c>
      <c r="F41" s="16">
        <v>1337.7089817039171</v>
      </c>
      <c r="G41" s="16">
        <f t="shared" si="0"/>
        <v>18928.582091110427</v>
      </c>
      <c r="H41" s="93"/>
    </row>
    <row r="42" spans="1:8" ht="31.5">
      <c r="A42" s="13">
        <v>7</v>
      </c>
      <c r="B42" s="41" t="s">
        <v>65</v>
      </c>
      <c r="C42" s="42" t="s">
        <v>66</v>
      </c>
      <c r="D42" s="26" t="s">
        <v>64</v>
      </c>
      <c r="E42" s="40">
        <v>13.52</v>
      </c>
      <c r="F42" s="16">
        <v>1037.0142221727185</v>
      </c>
      <c r="G42" s="16">
        <f t="shared" si="0"/>
        <v>14020.432283775153</v>
      </c>
      <c r="H42" s="93"/>
    </row>
    <row r="43" spans="1:8">
      <c r="A43" s="43"/>
      <c r="B43" s="43"/>
      <c r="C43" s="44" t="s">
        <v>67</v>
      </c>
      <c r="D43" s="45"/>
      <c r="E43" s="45"/>
      <c r="F43" s="16"/>
      <c r="G43" s="16"/>
      <c r="H43" s="93"/>
    </row>
    <row r="44" spans="1:8" ht="31.5">
      <c r="A44" s="46">
        <v>1</v>
      </c>
      <c r="B44" s="32" t="s">
        <v>50</v>
      </c>
      <c r="C44" s="47" t="s">
        <v>68</v>
      </c>
      <c r="D44" s="33" t="s">
        <v>69</v>
      </c>
      <c r="E44" s="48">
        <v>0.4</v>
      </c>
      <c r="F44" s="16">
        <v>13.682002210577894</v>
      </c>
      <c r="G44" s="16">
        <f t="shared" si="0"/>
        <v>5.472800884231158</v>
      </c>
      <c r="H44" s="93"/>
    </row>
    <row r="45" spans="1:8" ht="31.5">
      <c r="A45" s="46">
        <v>2</v>
      </c>
      <c r="B45" s="32" t="s">
        <v>70</v>
      </c>
      <c r="C45" s="47" t="s">
        <v>71</v>
      </c>
      <c r="D45" s="33" t="s">
        <v>52</v>
      </c>
      <c r="E45" s="49">
        <v>0.5</v>
      </c>
      <c r="F45" s="16">
        <v>33.097007741649882</v>
      </c>
      <c r="G45" s="16">
        <f t="shared" si="0"/>
        <v>16.548503870824941</v>
      </c>
      <c r="H45" s="93"/>
    </row>
    <row r="46" spans="1:8" ht="21">
      <c r="A46" s="43">
        <v>3</v>
      </c>
      <c r="B46" s="33" t="s">
        <v>53</v>
      </c>
      <c r="C46" s="47" t="s">
        <v>72</v>
      </c>
      <c r="D46" s="33" t="s">
        <v>73</v>
      </c>
      <c r="E46" s="50">
        <v>2</v>
      </c>
      <c r="F46" s="16">
        <v>36.53697572439269</v>
      </c>
      <c r="G46" s="16">
        <f t="shared" si="0"/>
        <v>73.07395144878538</v>
      </c>
      <c r="H46" s="93"/>
    </row>
    <row r="47" spans="1:8" ht="42">
      <c r="A47" s="43">
        <v>4</v>
      </c>
      <c r="B47" s="33" t="s">
        <v>74</v>
      </c>
      <c r="C47" s="51" t="s">
        <v>75</v>
      </c>
      <c r="D47" s="33" t="s">
        <v>24</v>
      </c>
      <c r="E47" s="52">
        <v>7.8E-2</v>
      </c>
      <c r="F47" s="16">
        <v>114.01334478948239</v>
      </c>
      <c r="G47" s="16">
        <f t="shared" si="0"/>
        <v>8.8930408935796255</v>
      </c>
      <c r="H47" s="93"/>
    </row>
    <row r="48" spans="1:8" ht="21">
      <c r="A48" s="43">
        <v>5</v>
      </c>
      <c r="B48" s="32" t="s">
        <v>76</v>
      </c>
      <c r="C48" s="51" t="s">
        <v>77</v>
      </c>
      <c r="D48" s="33" t="s">
        <v>21</v>
      </c>
      <c r="E48" s="52">
        <v>0.20499999999999999</v>
      </c>
      <c r="F48" s="16">
        <v>133.88950134321411</v>
      </c>
      <c r="G48" s="16">
        <f t="shared" si="0"/>
        <v>27.447347775358889</v>
      </c>
      <c r="H48" s="93"/>
    </row>
    <row r="49" spans="1:8" ht="21">
      <c r="A49" s="43">
        <v>6</v>
      </c>
      <c r="B49" s="53" t="s">
        <v>53</v>
      </c>
      <c r="C49" s="47" t="s">
        <v>78</v>
      </c>
      <c r="D49" s="53" t="s">
        <v>79</v>
      </c>
      <c r="E49" s="54">
        <v>12</v>
      </c>
      <c r="F49" s="16">
        <v>2.8120484481884556</v>
      </c>
      <c r="G49" s="16">
        <f t="shared" si="0"/>
        <v>33.744581378261465</v>
      </c>
      <c r="H49" s="93"/>
    </row>
    <row r="50" spans="1:8" ht="21">
      <c r="A50" s="43">
        <v>7</v>
      </c>
      <c r="B50" s="53" t="s">
        <v>53</v>
      </c>
      <c r="C50" s="47" t="s">
        <v>80</v>
      </c>
      <c r="D50" s="53" t="s">
        <v>79</v>
      </c>
      <c r="E50" s="54">
        <v>21.9</v>
      </c>
      <c r="F50" s="16">
        <v>1.8399263233577152</v>
      </c>
      <c r="G50" s="16">
        <f t="shared" si="0"/>
        <v>40.294386481533962</v>
      </c>
      <c r="H50" s="93"/>
    </row>
    <row r="51" spans="1:8" ht="31.5">
      <c r="A51" s="31">
        <v>8</v>
      </c>
      <c r="B51" s="47" t="s">
        <v>81</v>
      </c>
      <c r="C51" s="47" t="s">
        <v>82</v>
      </c>
      <c r="D51" s="43" t="s">
        <v>24</v>
      </c>
      <c r="E51" s="55">
        <v>9.1700000000000004E-2</v>
      </c>
      <c r="F51" s="16">
        <v>180.01025387771037</v>
      </c>
      <c r="G51" s="16">
        <f t="shared" si="0"/>
        <v>16.50694028058604</v>
      </c>
      <c r="H51" s="93"/>
    </row>
    <row r="52" spans="1:8">
      <c r="A52" s="23"/>
      <c r="B52" s="22"/>
      <c r="C52" s="14" t="s">
        <v>83</v>
      </c>
      <c r="D52" s="13"/>
      <c r="E52" s="12"/>
      <c r="F52" s="16"/>
      <c r="G52" s="16"/>
      <c r="H52" s="93"/>
    </row>
    <row r="53" spans="1:8" ht="52.5">
      <c r="A53" s="17">
        <v>1</v>
      </c>
      <c r="B53" s="22" t="s">
        <v>84</v>
      </c>
      <c r="C53" s="22" t="s">
        <v>85</v>
      </c>
      <c r="D53" s="13" t="s">
        <v>34</v>
      </c>
      <c r="E53" s="56">
        <v>15.41</v>
      </c>
      <c r="F53" s="16">
        <v>0.71381152725048003</v>
      </c>
      <c r="G53" s="16">
        <f t="shared" si="0"/>
        <v>10.999835634929898</v>
      </c>
      <c r="H53" s="93"/>
    </row>
    <row r="54" spans="1:8" ht="21">
      <c r="A54" s="17">
        <v>2</v>
      </c>
      <c r="B54" s="22" t="s">
        <v>86</v>
      </c>
      <c r="C54" s="22" t="s">
        <v>87</v>
      </c>
      <c r="D54" s="13" t="s">
        <v>34</v>
      </c>
      <c r="E54" s="56">
        <v>2.3115000000000001</v>
      </c>
      <c r="F54" s="16">
        <v>6.6093659930599999E-2</v>
      </c>
      <c r="G54" s="16">
        <f t="shared" si="0"/>
        <v>0.1527754949295819</v>
      </c>
      <c r="H54" s="93"/>
    </row>
    <row r="55" spans="1:8" ht="63">
      <c r="A55" s="57">
        <v>3</v>
      </c>
      <c r="B55" s="22" t="s">
        <v>88</v>
      </c>
      <c r="C55" s="22" t="s">
        <v>89</v>
      </c>
      <c r="D55" s="13" t="s">
        <v>34</v>
      </c>
      <c r="E55" s="56">
        <v>13.0985</v>
      </c>
      <c r="F55" s="16">
        <v>0.70059279526436002</v>
      </c>
      <c r="G55" s="16">
        <f t="shared" si="0"/>
        <v>9.1767147287702198</v>
      </c>
      <c r="H55" s="93"/>
    </row>
    <row r="56" spans="1:8" ht="21">
      <c r="A56" s="57">
        <v>4</v>
      </c>
      <c r="B56" s="22" t="s">
        <v>90</v>
      </c>
      <c r="C56" s="22" t="s">
        <v>91</v>
      </c>
      <c r="D56" s="12" t="s">
        <v>92</v>
      </c>
      <c r="E56" s="56">
        <v>23.577300000000001</v>
      </c>
      <c r="F56" s="16">
        <v>1.915724733088441</v>
      </c>
      <c r="G56" s="16">
        <f t="shared" si="0"/>
        <v>45.167616749446104</v>
      </c>
      <c r="H56" s="93"/>
    </row>
    <row r="57" spans="1:8" ht="31.5">
      <c r="A57" s="12">
        <v>5</v>
      </c>
      <c r="B57" s="22" t="s">
        <v>93</v>
      </c>
      <c r="C57" s="22" t="s">
        <v>94</v>
      </c>
      <c r="D57" s="13" t="s">
        <v>34</v>
      </c>
      <c r="E57" s="56">
        <v>9.91</v>
      </c>
      <c r="F57" s="16">
        <v>9.0558272595288507</v>
      </c>
      <c r="G57" s="16">
        <f t="shared" si="0"/>
        <v>89.743248141930906</v>
      </c>
      <c r="H57" s="93"/>
    </row>
    <row r="58" spans="1:8" ht="31.5">
      <c r="A58" s="17">
        <v>6</v>
      </c>
      <c r="B58" s="22" t="s">
        <v>95</v>
      </c>
      <c r="C58" s="22" t="s">
        <v>96</v>
      </c>
      <c r="D58" s="12" t="s">
        <v>97</v>
      </c>
      <c r="E58" s="58">
        <v>60</v>
      </c>
      <c r="F58" s="16">
        <v>29.630580149064379</v>
      </c>
      <c r="G58" s="16">
        <f t="shared" si="0"/>
        <v>1777.8348089438628</v>
      </c>
      <c r="H58" s="93"/>
    </row>
    <row r="59" spans="1:8" ht="21">
      <c r="A59" s="17">
        <v>7</v>
      </c>
      <c r="B59" s="22" t="s">
        <v>98</v>
      </c>
      <c r="C59" s="22" t="s">
        <v>99</v>
      </c>
      <c r="D59" s="12" t="s">
        <v>59</v>
      </c>
      <c r="E59" s="56">
        <v>51.46</v>
      </c>
      <c r="F59" s="16">
        <v>1.2482262778685114</v>
      </c>
      <c r="G59" s="16">
        <f t="shared" si="0"/>
        <v>64.2337242591136</v>
      </c>
      <c r="H59" s="93"/>
    </row>
    <row r="60" spans="1:8">
      <c r="A60" s="17">
        <v>8</v>
      </c>
      <c r="B60" s="22" t="s">
        <v>100</v>
      </c>
      <c r="C60" s="17" t="s">
        <v>101</v>
      </c>
      <c r="D60" s="13" t="s">
        <v>34</v>
      </c>
      <c r="E60" s="16">
        <v>0.85</v>
      </c>
      <c r="F60" s="16">
        <v>62.58619518532317</v>
      </c>
      <c r="G60" s="16">
        <f t="shared" si="0"/>
        <v>53.198265907524693</v>
      </c>
      <c r="H60" s="93"/>
    </row>
    <row r="61" spans="1:8" ht="21">
      <c r="A61" s="12"/>
      <c r="B61" s="13"/>
      <c r="C61" s="59" t="s">
        <v>102</v>
      </c>
      <c r="D61" s="35"/>
      <c r="E61" s="35"/>
      <c r="F61" s="16"/>
      <c r="G61" s="16"/>
      <c r="H61" s="93"/>
    </row>
    <row r="62" spans="1:8" ht="21">
      <c r="A62" s="17">
        <v>1</v>
      </c>
      <c r="B62" s="22" t="s">
        <v>103</v>
      </c>
      <c r="C62" s="13" t="s">
        <v>104</v>
      </c>
      <c r="D62" s="12" t="s">
        <v>73</v>
      </c>
      <c r="E62" s="60">
        <v>7</v>
      </c>
      <c r="F62" s="16">
        <v>31.294886379018145</v>
      </c>
      <c r="G62" s="16">
        <f t="shared" ref="G62:G125" si="1">+F62*E62</f>
        <v>219.06420465312701</v>
      </c>
      <c r="H62" s="93"/>
    </row>
    <row r="63" spans="1:8" ht="21">
      <c r="A63" s="20">
        <v>2</v>
      </c>
      <c r="B63" s="22" t="s">
        <v>103</v>
      </c>
      <c r="C63" s="26" t="s">
        <v>105</v>
      </c>
      <c r="D63" s="25" t="s">
        <v>73</v>
      </c>
      <c r="E63" s="60">
        <v>6</v>
      </c>
      <c r="F63" s="16">
        <v>31.294886379018145</v>
      </c>
      <c r="G63" s="16">
        <f t="shared" si="1"/>
        <v>187.76931827410885</v>
      </c>
      <c r="H63" s="93"/>
    </row>
    <row r="64" spans="1:8" ht="52.5">
      <c r="A64" s="17">
        <v>3</v>
      </c>
      <c r="B64" s="22" t="s">
        <v>103</v>
      </c>
      <c r="C64" s="61" t="s">
        <v>106</v>
      </c>
      <c r="D64" s="12" t="s">
        <v>73</v>
      </c>
      <c r="E64" s="60">
        <v>6</v>
      </c>
      <c r="F64" s="16">
        <v>32.330866031920223</v>
      </c>
      <c r="G64" s="16">
        <f t="shared" si="1"/>
        <v>193.98519619152134</v>
      </c>
      <c r="H64" s="93"/>
    </row>
    <row r="65" spans="1:8" ht="63">
      <c r="A65" s="17">
        <v>4</v>
      </c>
      <c r="B65" s="22" t="s">
        <v>103</v>
      </c>
      <c r="C65" s="61" t="s">
        <v>107</v>
      </c>
      <c r="D65" s="12" t="s">
        <v>73</v>
      </c>
      <c r="E65" s="60">
        <v>4</v>
      </c>
      <c r="F65" s="16">
        <v>39.890136053932196</v>
      </c>
      <c r="G65" s="16">
        <f t="shared" si="1"/>
        <v>159.56054421572878</v>
      </c>
      <c r="H65" s="93"/>
    </row>
    <row r="66" spans="1:8" ht="63">
      <c r="A66" s="17">
        <v>5</v>
      </c>
      <c r="B66" s="22" t="s">
        <v>103</v>
      </c>
      <c r="C66" s="61" t="s">
        <v>108</v>
      </c>
      <c r="D66" s="12" t="s">
        <v>73</v>
      </c>
      <c r="E66" s="60">
        <v>2</v>
      </c>
      <c r="F66" s="16">
        <v>30.819012027517825</v>
      </c>
      <c r="G66" s="16">
        <f t="shared" si="1"/>
        <v>61.63802405503565</v>
      </c>
      <c r="H66" s="93"/>
    </row>
    <row r="67" spans="1:8" ht="42">
      <c r="A67" s="17">
        <v>6</v>
      </c>
      <c r="B67" s="22" t="s">
        <v>103</v>
      </c>
      <c r="C67" s="61" t="s">
        <v>109</v>
      </c>
      <c r="D67" s="12" t="s">
        <v>73</v>
      </c>
      <c r="E67" s="60">
        <v>2</v>
      </c>
      <c r="F67" s="16">
        <v>39.890136053932196</v>
      </c>
      <c r="G67" s="16">
        <f t="shared" si="1"/>
        <v>79.780272107864391</v>
      </c>
      <c r="H67" s="93"/>
    </row>
    <row r="68" spans="1:8" ht="42">
      <c r="A68" s="17">
        <v>7</v>
      </c>
      <c r="B68" s="22" t="s">
        <v>103</v>
      </c>
      <c r="C68" s="61" t="s">
        <v>110</v>
      </c>
      <c r="D68" s="12" t="s">
        <v>73</v>
      </c>
      <c r="E68" s="60">
        <v>1</v>
      </c>
      <c r="F68" s="16">
        <v>39.890136053932196</v>
      </c>
      <c r="G68" s="16">
        <f t="shared" si="1"/>
        <v>39.890136053932196</v>
      </c>
      <c r="H68" s="93"/>
    </row>
    <row r="69" spans="1:8" ht="52.5">
      <c r="A69" s="17">
        <v>8</v>
      </c>
      <c r="B69" s="22" t="s">
        <v>103</v>
      </c>
      <c r="C69" s="61" t="s">
        <v>111</v>
      </c>
      <c r="D69" s="12" t="s">
        <v>73</v>
      </c>
      <c r="E69" s="60">
        <v>2</v>
      </c>
      <c r="F69" s="16">
        <v>39.890136053932196</v>
      </c>
      <c r="G69" s="16">
        <f t="shared" si="1"/>
        <v>79.780272107864391</v>
      </c>
      <c r="H69" s="93"/>
    </row>
    <row r="70" spans="1:8" ht="40.15" customHeight="1">
      <c r="A70" s="17">
        <v>9</v>
      </c>
      <c r="B70" s="22" t="s">
        <v>103</v>
      </c>
      <c r="C70" s="61" t="s">
        <v>112</v>
      </c>
      <c r="D70" s="12" t="s">
        <v>73</v>
      </c>
      <c r="E70" s="60">
        <v>6</v>
      </c>
      <c r="F70" s="16">
        <v>39.890136053932196</v>
      </c>
      <c r="G70" s="16">
        <f t="shared" si="1"/>
        <v>239.34081632359317</v>
      </c>
      <c r="H70" s="93"/>
    </row>
    <row r="71" spans="1:8" ht="21">
      <c r="A71" s="17">
        <v>10</v>
      </c>
      <c r="B71" s="62" t="s">
        <v>113</v>
      </c>
      <c r="C71" s="11" t="s">
        <v>114</v>
      </c>
      <c r="D71" s="10" t="s">
        <v>34</v>
      </c>
      <c r="E71" s="12">
        <v>2.875</v>
      </c>
      <c r="F71" s="16">
        <v>3.6351512961829999</v>
      </c>
      <c r="G71" s="16">
        <f t="shared" si="1"/>
        <v>10.451059976526125</v>
      </c>
      <c r="H71" s="93"/>
    </row>
    <row r="72" spans="1:8" ht="21">
      <c r="A72" s="17">
        <v>11</v>
      </c>
      <c r="B72" s="62" t="s">
        <v>115</v>
      </c>
      <c r="C72" s="11" t="s">
        <v>116</v>
      </c>
      <c r="D72" s="10" t="s">
        <v>34</v>
      </c>
      <c r="E72" s="12">
        <v>2.875</v>
      </c>
      <c r="F72" s="16">
        <v>1.5201541784038</v>
      </c>
      <c r="G72" s="16">
        <f t="shared" si="1"/>
        <v>4.3704432629109249</v>
      </c>
      <c r="H72" s="93"/>
    </row>
    <row r="73" spans="1:8" ht="31.5">
      <c r="A73" s="17">
        <v>12</v>
      </c>
      <c r="B73" s="63" t="s">
        <v>117</v>
      </c>
      <c r="C73" s="64" t="s">
        <v>118</v>
      </c>
      <c r="D73" s="13" t="s">
        <v>69</v>
      </c>
      <c r="E73" s="12">
        <v>3.0819999999999999</v>
      </c>
      <c r="F73" s="16">
        <v>57.003617483915534</v>
      </c>
      <c r="G73" s="16">
        <f t="shared" si="1"/>
        <v>175.68514908542767</v>
      </c>
      <c r="H73" s="93"/>
    </row>
    <row r="74" spans="1:8" ht="21">
      <c r="A74" s="13">
        <v>13</v>
      </c>
      <c r="B74" s="22" t="s">
        <v>119</v>
      </c>
      <c r="C74" s="13" t="s">
        <v>120</v>
      </c>
      <c r="D74" s="13" t="s">
        <v>21</v>
      </c>
      <c r="E74" s="12">
        <v>0.3725</v>
      </c>
      <c r="F74" s="16">
        <v>138.06456115718305</v>
      </c>
      <c r="G74" s="16">
        <f t="shared" si="1"/>
        <v>51.429049031050688</v>
      </c>
      <c r="H74" s="93"/>
    </row>
    <row r="75" spans="1:8" ht="21">
      <c r="A75" s="17">
        <v>14</v>
      </c>
      <c r="B75" s="17" t="s">
        <v>53</v>
      </c>
      <c r="C75" s="13" t="s">
        <v>121</v>
      </c>
      <c r="D75" s="65" t="s">
        <v>79</v>
      </c>
      <c r="E75" s="66">
        <v>74.5</v>
      </c>
      <c r="F75" s="16">
        <v>3.4697049401034969</v>
      </c>
      <c r="G75" s="16">
        <f t="shared" si="1"/>
        <v>258.4930180377105</v>
      </c>
      <c r="H75" s="93"/>
    </row>
    <row r="76" spans="1:8" ht="31.5">
      <c r="A76" s="17">
        <v>15</v>
      </c>
      <c r="B76" s="22" t="s">
        <v>53</v>
      </c>
      <c r="C76" s="13" t="s">
        <v>122</v>
      </c>
      <c r="D76" s="12" t="s">
        <v>59</v>
      </c>
      <c r="E76" s="12">
        <v>0.11259781000000001</v>
      </c>
      <c r="F76" s="16">
        <v>13.086608262107134</v>
      </c>
      <c r="G76" s="16">
        <f t="shared" si="1"/>
        <v>1.4735234306411693</v>
      </c>
      <c r="H76" s="93"/>
    </row>
    <row r="77" spans="1:8">
      <c r="A77" s="17">
        <v>16</v>
      </c>
      <c r="B77" s="22" t="s">
        <v>57</v>
      </c>
      <c r="C77" s="13" t="s">
        <v>123</v>
      </c>
      <c r="D77" s="16" t="s">
        <v>124</v>
      </c>
      <c r="E77" s="12">
        <v>12.65</v>
      </c>
      <c r="F77" s="16">
        <v>0.42709875624367666</v>
      </c>
      <c r="G77" s="16">
        <f t="shared" si="1"/>
        <v>5.4027992664825097</v>
      </c>
      <c r="H77" s="93"/>
    </row>
    <row r="78" spans="1:8" ht="21">
      <c r="A78" s="17">
        <v>17</v>
      </c>
      <c r="B78" s="13" t="s">
        <v>81</v>
      </c>
      <c r="C78" s="13" t="s">
        <v>125</v>
      </c>
      <c r="D78" s="12" t="s">
        <v>24</v>
      </c>
      <c r="E78" s="12">
        <v>0.17879999999999999</v>
      </c>
      <c r="F78" s="16">
        <v>180.01025387771037</v>
      </c>
      <c r="G78" s="16">
        <f t="shared" si="1"/>
        <v>32.185833393334612</v>
      </c>
      <c r="H78" s="93"/>
    </row>
    <row r="79" spans="1:8">
      <c r="A79" s="12"/>
      <c r="B79" s="13"/>
      <c r="C79" s="35" t="s">
        <v>126</v>
      </c>
      <c r="D79" s="12"/>
      <c r="E79" s="12"/>
      <c r="F79" s="16"/>
      <c r="G79" s="16"/>
      <c r="H79" s="93"/>
    </row>
    <row r="80" spans="1:8" ht="42">
      <c r="A80" s="17">
        <v>1</v>
      </c>
      <c r="B80" s="22" t="s">
        <v>127</v>
      </c>
      <c r="C80" s="13" t="s">
        <v>128</v>
      </c>
      <c r="D80" s="13" t="s">
        <v>129</v>
      </c>
      <c r="E80" s="37">
        <v>0.14032</v>
      </c>
      <c r="F80" s="16">
        <v>409.84370103510355</v>
      </c>
      <c r="G80" s="16">
        <f t="shared" si="1"/>
        <v>57.509268129245733</v>
      </c>
      <c r="H80" s="93"/>
    </row>
    <row r="81" spans="1:8" ht="42">
      <c r="A81" s="67">
        <v>2</v>
      </c>
      <c r="B81" s="22" t="s">
        <v>130</v>
      </c>
      <c r="C81" s="68" t="s">
        <v>131</v>
      </c>
      <c r="D81" s="13" t="s">
        <v>129</v>
      </c>
      <c r="E81" s="23">
        <v>0.18</v>
      </c>
      <c r="F81" s="16">
        <v>314.59689875775274</v>
      </c>
      <c r="G81" s="16">
        <f t="shared" si="1"/>
        <v>56.627441776395493</v>
      </c>
      <c r="H81" s="93"/>
    </row>
    <row r="82" spans="1:8" ht="42">
      <c r="A82" s="67">
        <v>3</v>
      </c>
      <c r="B82" s="22" t="s">
        <v>132</v>
      </c>
      <c r="C82" s="26" t="s">
        <v>133</v>
      </c>
      <c r="D82" s="13" t="s">
        <v>129</v>
      </c>
      <c r="E82" s="37">
        <v>0.1472</v>
      </c>
      <c r="F82" s="16">
        <v>124.10329420305085</v>
      </c>
      <c r="G82" s="16">
        <f t="shared" si="1"/>
        <v>18.268004906689086</v>
      </c>
      <c r="H82" s="93"/>
    </row>
    <row r="83" spans="1:8" ht="42">
      <c r="A83" s="17">
        <v>4</v>
      </c>
      <c r="B83" s="69" t="s">
        <v>53</v>
      </c>
      <c r="C83" s="29" t="s">
        <v>134</v>
      </c>
      <c r="D83" s="12" t="s">
        <v>59</v>
      </c>
      <c r="E83" s="16">
        <v>19.2</v>
      </c>
      <c r="F83" s="16">
        <v>5.2874927944480001</v>
      </c>
      <c r="G83" s="16">
        <f t="shared" si="1"/>
        <v>101.51986165340161</v>
      </c>
      <c r="H83" s="93"/>
    </row>
    <row r="84" spans="1:8" ht="42">
      <c r="A84" s="17">
        <v>5</v>
      </c>
      <c r="B84" s="22" t="s">
        <v>135</v>
      </c>
      <c r="C84" s="13" t="s">
        <v>136</v>
      </c>
      <c r="D84" s="13" t="s">
        <v>129</v>
      </c>
      <c r="E84" s="23">
        <v>0.95293000000000005</v>
      </c>
      <c r="F84" s="16">
        <v>409.84370103510355</v>
      </c>
      <c r="G84" s="16">
        <f t="shared" si="1"/>
        <v>390.55235802738127</v>
      </c>
      <c r="H84" s="93"/>
    </row>
    <row r="85" spans="1:8" ht="42">
      <c r="A85" s="17">
        <v>6</v>
      </c>
      <c r="B85" s="22" t="s">
        <v>135</v>
      </c>
      <c r="C85" s="13" t="s">
        <v>137</v>
      </c>
      <c r="D85" s="13" t="s">
        <v>129</v>
      </c>
      <c r="E85" s="70">
        <v>4.6339999999999999E-2</v>
      </c>
      <c r="F85" s="16">
        <v>409.84370103510355</v>
      </c>
      <c r="G85" s="16">
        <f t="shared" si="1"/>
        <v>18.992157105966697</v>
      </c>
      <c r="H85" s="93"/>
    </row>
    <row r="86" spans="1:8" ht="26.45" customHeight="1">
      <c r="A86" s="129" t="s">
        <v>151</v>
      </c>
      <c r="B86" s="130"/>
      <c r="C86" s="130"/>
      <c r="D86" s="130"/>
      <c r="E86" s="130"/>
      <c r="F86" s="131"/>
      <c r="G86" s="94">
        <f>SUM(G14:G85)</f>
        <v>110692.00523590835</v>
      </c>
      <c r="H86" s="93">
        <f>+G86/G217</f>
        <v>0.37009140089145354</v>
      </c>
    </row>
    <row r="87" spans="1:8" ht="24.6" customHeight="1">
      <c r="A87" s="99" t="s">
        <v>138</v>
      </c>
      <c r="B87" s="99"/>
      <c r="C87" s="99"/>
      <c r="D87" s="99"/>
      <c r="E87" s="99"/>
      <c r="F87" s="99"/>
      <c r="G87" s="100"/>
      <c r="H87" s="93"/>
    </row>
    <row r="88" spans="1:8" ht="21">
      <c r="A88" s="12"/>
      <c r="B88" s="13"/>
      <c r="C88" s="14" t="s">
        <v>10</v>
      </c>
      <c r="D88" s="15"/>
      <c r="E88" s="15"/>
      <c r="F88" s="16"/>
      <c r="G88" s="16"/>
      <c r="H88" s="93"/>
    </row>
    <row r="89" spans="1:8" ht="52.5">
      <c r="A89" s="17">
        <v>1</v>
      </c>
      <c r="B89" s="13" t="s">
        <v>11</v>
      </c>
      <c r="C89" s="13" t="s">
        <v>12</v>
      </c>
      <c r="D89" s="13" t="s">
        <v>13</v>
      </c>
      <c r="E89" s="18">
        <v>1.27837</v>
      </c>
      <c r="F89" s="16">
        <v>559.9454869320432</v>
      </c>
      <c r="G89" s="16">
        <f t="shared" si="1"/>
        <v>715.81751212931601</v>
      </c>
      <c r="H89" s="93"/>
    </row>
    <row r="90" spans="1:8" ht="42">
      <c r="A90" s="20">
        <v>2</v>
      </c>
      <c r="B90" s="13" t="s">
        <v>14</v>
      </c>
      <c r="C90" s="13" t="s">
        <v>15</v>
      </c>
      <c r="D90" s="13" t="s">
        <v>16</v>
      </c>
      <c r="E90" s="21">
        <v>2.6700000000000001E-3</v>
      </c>
      <c r="F90" s="16">
        <v>177.31607086181367</v>
      </c>
      <c r="G90" s="16">
        <f t="shared" si="1"/>
        <v>0.4734339092010425</v>
      </c>
      <c r="H90" s="93"/>
    </row>
    <row r="91" spans="1:8" ht="42">
      <c r="A91" s="17">
        <v>3</v>
      </c>
      <c r="B91" s="22" t="s">
        <v>17</v>
      </c>
      <c r="C91" s="13" t="s">
        <v>18</v>
      </c>
      <c r="D91" s="13" t="s">
        <v>13</v>
      </c>
      <c r="E91" s="18">
        <v>1.2757000000000001</v>
      </c>
      <c r="F91" s="16">
        <v>492.01442325537249</v>
      </c>
      <c r="G91" s="16">
        <f t="shared" si="1"/>
        <v>627.6627997468787</v>
      </c>
      <c r="H91" s="93"/>
    </row>
    <row r="92" spans="1:8" ht="52.5">
      <c r="A92" s="17">
        <v>4</v>
      </c>
      <c r="B92" s="13" t="s">
        <v>19</v>
      </c>
      <c r="C92" s="13" t="s">
        <v>139</v>
      </c>
      <c r="D92" s="12" t="s">
        <v>21</v>
      </c>
      <c r="E92" s="16">
        <v>2296.2600000000002</v>
      </c>
      <c r="F92" s="16">
        <v>1.6409072950970063</v>
      </c>
      <c r="G92" s="16">
        <f t="shared" si="1"/>
        <v>3767.9497854394522</v>
      </c>
      <c r="H92" s="93"/>
    </row>
    <row r="93" spans="1:8" ht="31.5">
      <c r="A93" s="17">
        <v>5</v>
      </c>
      <c r="B93" s="22" t="s">
        <v>22</v>
      </c>
      <c r="C93" s="13" t="s">
        <v>23</v>
      </c>
      <c r="D93" s="13" t="s">
        <v>24</v>
      </c>
      <c r="E93" s="23">
        <v>24.42</v>
      </c>
      <c r="F93" s="16">
        <v>1.8241850140845599</v>
      </c>
      <c r="G93" s="16">
        <f t="shared" si="1"/>
        <v>44.546598043944954</v>
      </c>
      <c r="H93" s="93"/>
    </row>
    <row r="94" spans="1:8" ht="31.5">
      <c r="A94" s="17">
        <v>6</v>
      </c>
      <c r="B94" s="24" t="s">
        <v>25</v>
      </c>
      <c r="C94" s="24" t="s">
        <v>26</v>
      </c>
      <c r="D94" s="13" t="s">
        <v>24</v>
      </c>
      <c r="E94" s="23">
        <v>24.42</v>
      </c>
      <c r="F94" s="16">
        <v>7.6272083559912396</v>
      </c>
      <c r="G94" s="16">
        <f t="shared" si="1"/>
        <v>186.25642805330608</v>
      </c>
      <c r="H94" s="93"/>
    </row>
    <row r="95" spans="1:8" ht="21.75">
      <c r="A95" s="17">
        <v>7</v>
      </c>
      <c r="B95" s="24" t="s">
        <v>27</v>
      </c>
      <c r="C95" s="24" t="s">
        <v>28</v>
      </c>
      <c r="D95" s="13" t="s">
        <v>24</v>
      </c>
      <c r="E95" s="23">
        <v>24.42</v>
      </c>
      <c r="F95" s="16">
        <v>0.79312391916720004</v>
      </c>
      <c r="G95" s="16">
        <f t="shared" si="1"/>
        <v>19.368086106063025</v>
      </c>
      <c r="H95" s="93"/>
    </row>
    <row r="96" spans="1:8" ht="31.5">
      <c r="A96" s="20">
        <v>8</v>
      </c>
      <c r="B96" s="13" t="s">
        <v>29</v>
      </c>
      <c r="C96" s="13" t="s">
        <v>30</v>
      </c>
      <c r="D96" s="13" t="s">
        <v>13</v>
      </c>
      <c r="E96" s="21">
        <v>2.6700000000000001E-3</v>
      </c>
      <c r="F96" s="16">
        <v>311.61838784079288</v>
      </c>
      <c r="G96" s="16">
        <f t="shared" si="1"/>
        <v>0.83202109553491699</v>
      </c>
      <c r="H96" s="93"/>
    </row>
    <row r="97" spans="1:8">
      <c r="A97" s="25"/>
      <c r="B97" s="26"/>
      <c r="C97" s="14" t="s">
        <v>31</v>
      </c>
      <c r="D97" s="15"/>
      <c r="E97" s="12"/>
      <c r="F97" s="16"/>
      <c r="G97" s="16"/>
      <c r="H97" s="93"/>
    </row>
    <row r="98" spans="1:8" ht="21">
      <c r="A98" s="17">
        <v>1</v>
      </c>
      <c r="B98" s="27" t="s">
        <v>32</v>
      </c>
      <c r="C98" s="13" t="s">
        <v>33</v>
      </c>
      <c r="D98" s="17" t="s">
        <v>34</v>
      </c>
      <c r="E98" s="16">
        <v>293.04000000000002</v>
      </c>
      <c r="F98" s="16">
        <v>10.697267833964755</v>
      </c>
      <c r="G98" s="16">
        <f t="shared" si="1"/>
        <v>3134.7273660650321</v>
      </c>
      <c r="H98" s="93"/>
    </row>
    <row r="99" spans="1:8" ht="42">
      <c r="A99" s="17">
        <v>2</v>
      </c>
      <c r="B99" s="22" t="s">
        <v>35</v>
      </c>
      <c r="C99" s="26" t="s">
        <v>36</v>
      </c>
      <c r="D99" s="12" t="s">
        <v>24</v>
      </c>
      <c r="E99" s="23">
        <v>24.42</v>
      </c>
      <c r="F99" s="16">
        <v>161.17572760246614</v>
      </c>
      <c r="G99" s="16">
        <f t="shared" si="1"/>
        <v>3935.9112680522235</v>
      </c>
      <c r="H99" s="93"/>
    </row>
    <row r="100" spans="1:8" ht="42.75">
      <c r="A100" s="13">
        <v>3</v>
      </c>
      <c r="B100" s="22" t="s">
        <v>37</v>
      </c>
      <c r="C100" s="13" t="s">
        <v>38</v>
      </c>
      <c r="D100" s="25" t="s">
        <v>21</v>
      </c>
      <c r="E100" s="16">
        <v>1.4652000000000001</v>
      </c>
      <c r="F100" s="16">
        <v>265.86223213881811</v>
      </c>
      <c r="G100" s="16">
        <f t="shared" si="1"/>
        <v>389.54134252979634</v>
      </c>
      <c r="H100" s="93"/>
    </row>
    <row r="101" spans="1:8" ht="42">
      <c r="A101" s="20">
        <v>4</v>
      </c>
      <c r="B101" s="28" t="s">
        <v>39</v>
      </c>
      <c r="C101" s="29" t="s">
        <v>40</v>
      </c>
      <c r="D101" s="30" t="s">
        <v>24</v>
      </c>
      <c r="E101" s="23">
        <v>24.42</v>
      </c>
      <c r="F101" s="16">
        <v>588.03596470725699</v>
      </c>
      <c r="G101" s="16">
        <f t="shared" si="1"/>
        <v>14359.838258151216</v>
      </c>
      <c r="H101" s="93"/>
    </row>
    <row r="102" spans="1:8" ht="42">
      <c r="A102" s="20">
        <v>5</v>
      </c>
      <c r="B102" s="28" t="s">
        <v>39</v>
      </c>
      <c r="C102" s="29" t="s">
        <v>41</v>
      </c>
      <c r="D102" s="30" t="s">
        <v>24</v>
      </c>
      <c r="E102" s="23">
        <v>24.42</v>
      </c>
      <c r="F102" s="16">
        <v>415.91174977490834</v>
      </c>
      <c r="G102" s="16">
        <f t="shared" si="1"/>
        <v>10156.564929503262</v>
      </c>
      <c r="H102" s="93"/>
    </row>
    <row r="103" spans="1:8">
      <c r="A103" s="25"/>
      <c r="B103" s="26"/>
      <c r="C103" s="35" t="s">
        <v>44</v>
      </c>
      <c r="D103" s="13"/>
      <c r="E103" s="12"/>
      <c r="F103" s="16"/>
      <c r="G103" s="16"/>
      <c r="H103" s="93"/>
    </row>
    <row r="104" spans="1:8" ht="42">
      <c r="A104" s="20">
        <v>1</v>
      </c>
      <c r="B104" s="22" t="s">
        <v>35</v>
      </c>
      <c r="C104" s="26" t="s">
        <v>45</v>
      </c>
      <c r="D104" s="13" t="s">
        <v>24</v>
      </c>
      <c r="E104" s="12">
        <v>3.47</v>
      </c>
      <c r="F104" s="16">
        <v>132.75287231970111</v>
      </c>
      <c r="G104" s="16">
        <f t="shared" si="1"/>
        <v>460.65246694936286</v>
      </c>
      <c r="H104" s="93"/>
    </row>
    <row r="105" spans="1:8" ht="42.75">
      <c r="A105" s="13">
        <v>2</v>
      </c>
      <c r="B105" s="22" t="s">
        <v>37</v>
      </c>
      <c r="C105" s="13" t="s">
        <v>38</v>
      </c>
      <c r="D105" s="26" t="s">
        <v>21</v>
      </c>
      <c r="E105" s="23">
        <v>0.19919999999999999</v>
      </c>
      <c r="F105" s="16">
        <v>265.86223213881811</v>
      </c>
      <c r="G105" s="16">
        <f t="shared" si="1"/>
        <v>52.959756642052568</v>
      </c>
      <c r="H105" s="93"/>
    </row>
    <row r="106" spans="1:8" ht="42">
      <c r="A106" s="20">
        <v>3</v>
      </c>
      <c r="B106" s="28" t="s">
        <v>39</v>
      </c>
      <c r="C106" s="26" t="s">
        <v>46</v>
      </c>
      <c r="D106" s="36" t="s">
        <v>24</v>
      </c>
      <c r="E106" s="16">
        <v>3.32</v>
      </c>
      <c r="F106" s="16">
        <v>512.78577610912816</v>
      </c>
      <c r="G106" s="16">
        <f t="shared" si="1"/>
        <v>1702.4487766823054</v>
      </c>
      <c r="H106" s="93"/>
    </row>
    <row r="107" spans="1:8">
      <c r="A107" s="25"/>
      <c r="B107" s="26"/>
      <c r="C107" s="14" t="s">
        <v>47</v>
      </c>
      <c r="D107" s="14"/>
      <c r="E107" s="15"/>
      <c r="F107" s="16"/>
      <c r="G107" s="16"/>
      <c r="H107" s="93"/>
    </row>
    <row r="108" spans="1:8" ht="31.5">
      <c r="A108" s="17">
        <v>1</v>
      </c>
      <c r="B108" s="27" t="s">
        <v>32</v>
      </c>
      <c r="C108" s="13" t="s">
        <v>48</v>
      </c>
      <c r="D108" s="17" t="s">
        <v>34</v>
      </c>
      <c r="E108" s="16">
        <v>61.05</v>
      </c>
      <c r="F108" s="16">
        <v>10.697267833964755</v>
      </c>
      <c r="G108" s="16">
        <f t="shared" si="1"/>
        <v>653.0682012635483</v>
      </c>
      <c r="H108" s="93"/>
    </row>
    <row r="109" spans="1:8">
      <c r="A109" s="25"/>
      <c r="B109" s="26"/>
      <c r="C109" s="14" t="s">
        <v>49</v>
      </c>
      <c r="D109" s="14"/>
      <c r="E109" s="12"/>
      <c r="F109" s="16"/>
      <c r="G109" s="16"/>
      <c r="H109" s="93"/>
    </row>
    <row r="110" spans="1:8" ht="31.5">
      <c r="A110" s="20">
        <v>1</v>
      </c>
      <c r="B110" s="22" t="s">
        <v>50</v>
      </c>
      <c r="C110" s="13" t="s">
        <v>51</v>
      </c>
      <c r="D110" s="13" t="s">
        <v>52</v>
      </c>
      <c r="E110" s="37">
        <v>92.1</v>
      </c>
      <c r="F110" s="16">
        <v>15.255539858359908</v>
      </c>
      <c r="G110" s="16">
        <f t="shared" si="1"/>
        <v>1405.0352209549474</v>
      </c>
      <c r="H110" s="93"/>
    </row>
    <row r="111" spans="1:8" ht="21">
      <c r="A111" s="20">
        <v>2</v>
      </c>
      <c r="B111" s="22" t="s">
        <v>53</v>
      </c>
      <c r="C111" s="13" t="s">
        <v>54</v>
      </c>
      <c r="D111" s="13" t="s">
        <v>52</v>
      </c>
      <c r="E111" s="37">
        <v>34.6</v>
      </c>
      <c r="F111" s="16">
        <v>40.094368196751525</v>
      </c>
      <c r="G111" s="16">
        <f t="shared" si="1"/>
        <v>1387.2651396076028</v>
      </c>
      <c r="H111" s="93"/>
    </row>
    <row r="112" spans="1:8" ht="42">
      <c r="A112" s="20">
        <v>3</v>
      </c>
      <c r="B112" s="22" t="s">
        <v>55</v>
      </c>
      <c r="C112" s="26" t="s">
        <v>56</v>
      </c>
      <c r="D112" s="13" t="s">
        <v>52</v>
      </c>
      <c r="E112" s="38">
        <v>115.19000000000001</v>
      </c>
      <c r="F112" s="16">
        <v>49.591656475190163</v>
      </c>
      <c r="G112" s="16">
        <f t="shared" si="1"/>
        <v>5712.4629093771555</v>
      </c>
      <c r="H112" s="93"/>
    </row>
    <row r="113" spans="1:8" ht="21">
      <c r="A113" s="20">
        <v>4</v>
      </c>
      <c r="B113" s="22" t="s">
        <v>57</v>
      </c>
      <c r="C113" s="26" t="s">
        <v>58</v>
      </c>
      <c r="D113" s="13" t="s">
        <v>59</v>
      </c>
      <c r="E113" s="39">
        <v>1151.9000000000001</v>
      </c>
      <c r="F113" s="16">
        <v>0.78162852027603846</v>
      </c>
      <c r="G113" s="16">
        <f t="shared" si="1"/>
        <v>900.35789250596872</v>
      </c>
      <c r="H113" s="93"/>
    </row>
    <row r="114" spans="1:8" ht="52.5">
      <c r="A114" s="20">
        <v>5</v>
      </c>
      <c r="B114" s="22" t="s">
        <v>60</v>
      </c>
      <c r="C114" s="26" t="s">
        <v>61</v>
      </c>
      <c r="D114" s="13" t="s">
        <v>59</v>
      </c>
      <c r="E114" s="24">
        <v>1151.9000000000001</v>
      </c>
      <c r="F114" s="16">
        <v>6.9793074356708171</v>
      </c>
      <c r="G114" s="16">
        <f t="shared" si="1"/>
        <v>8039.4642351492148</v>
      </c>
      <c r="H114" s="93"/>
    </row>
    <row r="115" spans="1:8" ht="42">
      <c r="A115" s="20">
        <v>6</v>
      </c>
      <c r="B115" s="22" t="s">
        <v>62</v>
      </c>
      <c r="C115" s="13" t="s">
        <v>63</v>
      </c>
      <c r="D115" s="13" t="s">
        <v>64</v>
      </c>
      <c r="E115" s="40">
        <v>8.3800000000000008</v>
      </c>
      <c r="F115" s="16">
        <v>1337.7089817039171</v>
      </c>
      <c r="G115" s="16">
        <f t="shared" si="1"/>
        <v>11210.001266678826</v>
      </c>
      <c r="H115" s="93"/>
    </row>
    <row r="116" spans="1:8" ht="31.5">
      <c r="A116" s="13">
        <v>7</v>
      </c>
      <c r="B116" s="41" t="s">
        <v>65</v>
      </c>
      <c r="C116" s="42" t="s">
        <v>66</v>
      </c>
      <c r="D116" s="26" t="s">
        <v>64</v>
      </c>
      <c r="E116" s="40">
        <v>8.08</v>
      </c>
      <c r="F116" s="16">
        <v>1037.0142221727185</v>
      </c>
      <c r="G116" s="16">
        <f t="shared" si="1"/>
        <v>8379.0749151555665</v>
      </c>
      <c r="H116" s="93"/>
    </row>
    <row r="117" spans="1:8">
      <c r="A117" s="23"/>
      <c r="B117" s="22"/>
      <c r="C117" s="14" t="s">
        <v>83</v>
      </c>
      <c r="D117" s="13"/>
      <c r="E117" s="12"/>
      <c r="F117" s="16"/>
      <c r="G117" s="16"/>
      <c r="H117" s="93"/>
    </row>
    <row r="118" spans="1:8" ht="52.5">
      <c r="A118" s="17">
        <v>1</v>
      </c>
      <c r="B118" s="22" t="s">
        <v>84</v>
      </c>
      <c r="C118" s="22" t="s">
        <v>85</v>
      </c>
      <c r="D118" s="13" t="s">
        <v>34</v>
      </c>
      <c r="E118" s="56">
        <v>12.33</v>
      </c>
      <c r="F118" s="16">
        <v>0.68737406327824002</v>
      </c>
      <c r="G118" s="16">
        <f t="shared" si="1"/>
        <v>8.4753222002206989</v>
      </c>
      <c r="H118" s="93"/>
    </row>
    <row r="119" spans="1:8" ht="21">
      <c r="A119" s="17">
        <v>2</v>
      </c>
      <c r="B119" s="22" t="s">
        <v>86</v>
      </c>
      <c r="C119" s="22" t="s">
        <v>87</v>
      </c>
      <c r="D119" s="13" t="s">
        <v>34</v>
      </c>
      <c r="E119" s="56">
        <v>1.8494999999999999</v>
      </c>
      <c r="F119" s="16">
        <v>5.2874927944480003E-2</v>
      </c>
      <c r="G119" s="16">
        <f t="shared" si="1"/>
        <v>9.7792179233315762E-2</v>
      </c>
      <c r="H119" s="93"/>
    </row>
    <row r="120" spans="1:8" ht="63">
      <c r="A120" s="57">
        <v>3</v>
      </c>
      <c r="B120" s="22" t="s">
        <v>88</v>
      </c>
      <c r="C120" s="22" t="s">
        <v>89</v>
      </c>
      <c r="D120" s="13" t="s">
        <v>34</v>
      </c>
      <c r="E120" s="56">
        <v>10.480499999999999</v>
      </c>
      <c r="F120" s="16">
        <v>0.66093659930600002</v>
      </c>
      <c r="G120" s="16">
        <f t="shared" si="1"/>
        <v>6.9269460290265323</v>
      </c>
      <c r="H120" s="93"/>
    </row>
    <row r="121" spans="1:8" ht="21">
      <c r="A121" s="57">
        <v>4</v>
      </c>
      <c r="B121" s="22" t="s">
        <v>90</v>
      </c>
      <c r="C121" s="22" t="s">
        <v>140</v>
      </c>
      <c r="D121" s="12" t="s">
        <v>92</v>
      </c>
      <c r="E121" s="56">
        <v>18.864899999999999</v>
      </c>
      <c r="F121" s="16">
        <v>1.6409072950970063</v>
      </c>
      <c r="G121" s="16">
        <f t="shared" si="1"/>
        <v>30.955552031275513</v>
      </c>
      <c r="H121" s="93"/>
    </row>
    <row r="122" spans="1:8" ht="31.5">
      <c r="A122" s="12">
        <v>5</v>
      </c>
      <c r="B122" s="22" t="s">
        <v>93</v>
      </c>
      <c r="C122" s="22" t="s">
        <v>94</v>
      </c>
      <c r="D122" s="13" t="s">
        <v>34</v>
      </c>
      <c r="E122" s="56">
        <v>7.93</v>
      </c>
      <c r="F122" s="16">
        <v>9.2673269713067725</v>
      </c>
      <c r="G122" s="16">
        <f t="shared" si="1"/>
        <v>73.489902882462701</v>
      </c>
      <c r="H122" s="93"/>
    </row>
    <row r="123" spans="1:8" ht="31.5">
      <c r="A123" s="17">
        <v>6</v>
      </c>
      <c r="B123" s="22" t="s">
        <v>95</v>
      </c>
      <c r="C123" s="22" t="s">
        <v>96</v>
      </c>
      <c r="D123" s="12" t="s">
        <v>97</v>
      </c>
      <c r="E123" s="58">
        <v>48</v>
      </c>
      <c r="F123" s="16">
        <v>29.643798881050497</v>
      </c>
      <c r="G123" s="16">
        <f t="shared" si="1"/>
        <v>1422.9023462904238</v>
      </c>
      <c r="H123" s="93"/>
    </row>
    <row r="124" spans="1:8" ht="21">
      <c r="A124" s="17">
        <v>7</v>
      </c>
      <c r="B124" s="22" t="s">
        <v>98</v>
      </c>
      <c r="C124" s="22" t="s">
        <v>99</v>
      </c>
      <c r="D124" s="12" t="s">
        <v>59</v>
      </c>
      <c r="E124" s="56">
        <v>41.17</v>
      </c>
      <c r="F124" s="16">
        <v>1.2878824738268713</v>
      </c>
      <c r="G124" s="16">
        <f t="shared" si="1"/>
        <v>53.022121447452292</v>
      </c>
      <c r="H124" s="93"/>
    </row>
    <row r="125" spans="1:8">
      <c r="A125" s="17">
        <v>8</v>
      </c>
      <c r="B125" s="22" t="s">
        <v>100</v>
      </c>
      <c r="C125" s="17" t="s">
        <v>101</v>
      </c>
      <c r="D125" s="13" t="s">
        <v>34</v>
      </c>
      <c r="E125" s="16">
        <v>1.02</v>
      </c>
      <c r="F125" s="16">
        <v>62.625851381281535</v>
      </c>
      <c r="G125" s="16">
        <f t="shared" si="1"/>
        <v>63.878368408907164</v>
      </c>
      <c r="H125" s="93"/>
    </row>
    <row r="126" spans="1:8" ht="21">
      <c r="A126" s="12"/>
      <c r="B126" s="13"/>
      <c r="C126" s="59" t="s">
        <v>102</v>
      </c>
      <c r="D126" s="35"/>
      <c r="E126" s="35"/>
      <c r="F126" s="16"/>
      <c r="G126" s="16"/>
      <c r="H126" s="93"/>
    </row>
    <row r="127" spans="1:8" ht="21">
      <c r="A127" s="17">
        <v>1</v>
      </c>
      <c r="B127" s="22" t="s">
        <v>103</v>
      </c>
      <c r="C127" s="13" t="s">
        <v>104</v>
      </c>
      <c r="D127" s="12" t="s">
        <v>73</v>
      </c>
      <c r="E127" s="60">
        <v>8</v>
      </c>
      <c r="F127" s="16">
        <v>31.294886379018145</v>
      </c>
      <c r="G127" s="16">
        <f t="shared" ref="G127:G191" si="2">+F127*E127</f>
        <v>250.35909103214516</v>
      </c>
      <c r="H127" s="93"/>
    </row>
    <row r="128" spans="1:8" ht="21">
      <c r="A128" s="20">
        <v>2</v>
      </c>
      <c r="B128" s="22" t="s">
        <v>103</v>
      </c>
      <c r="C128" s="26" t="s">
        <v>105</v>
      </c>
      <c r="D128" s="25" t="s">
        <v>73</v>
      </c>
      <c r="E128" s="60">
        <v>9</v>
      </c>
      <c r="F128" s="16">
        <v>31.294886379018145</v>
      </c>
      <c r="G128" s="16">
        <f t="shared" si="2"/>
        <v>281.65397741116328</v>
      </c>
      <c r="H128" s="93"/>
    </row>
    <row r="129" spans="1:8" ht="21">
      <c r="A129" s="17">
        <v>3</v>
      </c>
      <c r="B129" s="62" t="s">
        <v>113</v>
      </c>
      <c r="C129" s="11" t="s">
        <v>114</v>
      </c>
      <c r="D129" s="10" t="s">
        <v>34</v>
      </c>
      <c r="E129" s="12">
        <v>2.125</v>
      </c>
      <c r="F129" s="16">
        <v>3.6351512961829999</v>
      </c>
      <c r="G129" s="16">
        <f t="shared" si="2"/>
        <v>7.7246965043888745</v>
      </c>
      <c r="H129" s="93"/>
    </row>
    <row r="130" spans="1:8" ht="21">
      <c r="A130" s="17">
        <v>4</v>
      </c>
      <c r="B130" s="62" t="s">
        <v>115</v>
      </c>
      <c r="C130" s="11" t="s">
        <v>116</v>
      </c>
      <c r="D130" s="10" t="s">
        <v>34</v>
      </c>
      <c r="E130" s="12">
        <v>2.125</v>
      </c>
      <c r="F130" s="16">
        <v>1.5201541784038</v>
      </c>
      <c r="G130" s="16">
        <f t="shared" si="2"/>
        <v>3.2303276291080749</v>
      </c>
      <c r="H130" s="93"/>
    </row>
    <row r="131" spans="1:8" ht="31.5">
      <c r="A131" s="17">
        <v>5</v>
      </c>
      <c r="B131" s="63" t="s">
        <v>117</v>
      </c>
      <c r="C131" s="64" t="s">
        <v>118</v>
      </c>
      <c r="D131" s="13" t="s">
        <v>69</v>
      </c>
      <c r="E131" s="12">
        <v>2.278</v>
      </c>
      <c r="F131" s="16">
        <v>57.003617483915534</v>
      </c>
      <c r="G131" s="16">
        <f t="shared" si="2"/>
        <v>129.85424062835958</v>
      </c>
      <c r="H131" s="93"/>
    </row>
    <row r="132" spans="1:8" ht="21">
      <c r="A132" s="13">
        <v>6</v>
      </c>
      <c r="B132" s="22" t="s">
        <v>119</v>
      </c>
      <c r="C132" s="13" t="s">
        <v>120</v>
      </c>
      <c r="D132" s="13" t="s">
        <v>21</v>
      </c>
      <c r="E132" s="12">
        <v>0.255</v>
      </c>
      <c r="F132" s="16">
        <v>138.06456115718305</v>
      </c>
      <c r="G132" s="16">
        <f t="shared" si="2"/>
        <v>35.206463095081681</v>
      </c>
      <c r="H132" s="93"/>
    </row>
    <row r="133" spans="1:8" ht="21">
      <c r="A133" s="17">
        <v>7</v>
      </c>
      <c r="B133" s="17" t="s">
        <v>53</v>
      </c>
      <c r="C133" s="13" t="s">
        <v>121</v>
      </c>
      <c r="D133" s="65" t="s">
        <v>79</v>
      </c>
      <c r="E133" s="66">
        <v>51</v>
      </c>
      <c r="F133" s="16">
        <v>3.4697049401034969</v>
      </c>
      <c r="G133" s="16">
        <f t="shared" si="2"/>
        <v>176.95495194527834</v>
      </c>
      <c r="H133" s="93"/>
    </row>
    <row r="134" spans="1:8" ht="31.5">
      <c r="A134" s="17">
        <v>8</v>
      </c>
      <c r="B134" s="22" t="s">
        <v>53</v>
      </c>
      <c r="C134" s="13" t="s">
        <v>122</v>
      </c>
      <c r="D134" s="12" t="s">
        <v>59</v>
      </c>
      <c r="E134" s="12">
        <v>7.7079999999999996E-2</v>
      </c>
      <c r="F134" s="16">
        <v>13.086608262107134</v>
      </c>
      <c r="G134" s="16">
        <f t="shared" si="2"/>
        <v>1.0087157648432179</v>
      </c>
      <c r="H134" s="93"/>
    </row>
    <row r="135" spans="1:8">
      <c r="A135" s="17">
        <v>9</v>
      </c>
      <c r="B135" s="22" t="s">
        <v>57</v>
      </c>
      <c r="C135" s="13" t="s">
        <v>123</v>
      </c>
      <c r="D135" s="16" t="s">
        <v>124</v>
      </c>
      <c r="E135" s="12">
        <v>9.35</v>
      </c>
      <c r="F135" s="16">
        <v>0.42709875624367666</v>
      </c>
      <c r="G135" s="16">
        <f t="shared" si="2"/>
        <v>3.9933733708783765</v>
      </c>
      <c r="H135" s="93"/>
    </row>
    <row r="136" spans="1:8" ht="21">
      <c r="A136" s="17">
        <v>10</v>
      </c>
      <c r="B136" s="13" t="s">
        <v>81</v>
      </c>
      <c r="C136" s="13" t="s">
        <v>125</v>
      </c>
      <c r="D136" s="12" t="s">
        <v>24</v>
      </c>
      <c r="E136" s="12">
        <v>0.12239999999999999</v>
      </c>
      <c r="F136" s="16">
        <v>180.01025387771037</v>
      </c>
      <c r="G136" s="16">
        <f t="shared" si="2"/>
        <v>22.033255074631747</v>
      </c>
      <c r="H136" s="93"/>
    </row>
    <row r="137" spans="1:8">
      <c r="A137" s="12"/>
      <c r="B137" s="13"/>
      <c r="C137" s="35" t="s">
        <v>126</v>
      </c>
      <c r="D137" s="12"/>
      <c r="E137" s="12"/>
      <c r="F137" s="16"/>
      <c r="G137" s="16"/>
      <c r="H137" s="93"/>
    </row>
    <row r="138" spans="1:8" ht="42">
      <c r="A138" s="17">
        <v>1</v>
      </c>
      <c r="B138" s="22" t="s">
        <v>127</v>
      </c>
      <c r="C138" s="13" t="s">
        <v>128</v>
      </c>
      <c r="D138" s="13" t="s">
        <v>129</v>
      </c>
      <c r="E138" s="37">
        <v>0.24068000000000001</v>
      </c>
      <c r="F138" s="16">
        <v>409.84370103510355</v>
      </c>
      <c r="G138" s="16">
        <f t="shared" si="2"/>
        <v>98.641181965128723</v>
      </c>
      <c r="H138" s="93"/>
    </row>
    <row r="139" spans="1:8" ht="42">
      <c r="A139" s="67">
        <v>2</v>
      </c>
      <c r="B139" s="22" t="s">
        <v>130</v>
      </c>
      <c r="C139" s="68" t="s">
        <v>131</v>
      </c>
      <c r="D139" s="13" t="s">
        <v>129</v>
      </c>
      <c r="E139" s="23">
        <v>0.1</v>
      </c>
      <c r="F139" s="16">
        <v>314.59689875775274</v>
      </c>
      <c r="G139" s="16">
        <f t="shared" si="2"/>
        <v>31.459689875775275</v>
      </c>
      <c r="H139" s="93"/>
    </row>
    <row r="140" spans="1:8" ht="42">
      <c r="A140" s="67">
        <v>3</v>
      </c>
      <c r="B140" s="22" t="s">
        <v>132</v>
      </c>
      <c r="C140" s="26" t="s">
        <v>133</v>
      </c>
      <c r="D140" s="13" t="s">
        <v>129</v>
      </c>
      <c r="E140" s="37">
        <v>0.02</v>
      </c>
      <c r="F140" s="16">
        <v>124.10329420305085</v>
      </c>
      <c r="G140" s="16">
        <f t="shared" si="2"/>
        <v>2.4820658840610172</v>
      </c>
      <c r="H140" s="93"/>
    </row>
    <row r="141" spans="1:8" ht="42">
      <c r="A141" s="17">
        <v>4</v>
      </c>
      <c r="B141" s="22" t="s">
        <v>135</v>
      </c>
      <c r="C141" s="13" t="s">
        <v>136</v>
      </c>
      <c r="D141" s="13" t="s">
        <v>129</v>
      </c>
      <c r="E141" s="23">
        <v>0.74456</v>
      </c>
      <c r="F141" s="16">
        <v>409.84370103510355</v>
      </c>
      <c r="G141" s="16">
        <f t="shared" si="2"/>
        <v>305.1532260426967</v>
      </c>
      <c r="H141" s="93"/>
    </row>
    <row r="142" spans="1:8" ht="42">
      <c r="A142" s="17">
        <v>5</v>
      </c>
      <c r="B142" s="22" t="s">
        <v>135</v>
      </c>
      <c r="C142" s="13" t="s">
        <v>137</v>
      </c>
      <c r="D142" s="13" t="s">
        <v>129</v>
      </c>
      <c r="E142" s="70">
        <v>6.4000000000000001E-2</v>
      </c>
      <c r="F142" s="16">
        <v>409.84370103510355</v>
      </c>
      <c r="G142" s="16">
        <f t="shared" si="2"/>
        <v>26.229996866246626</v>
      </c>
      <c r="H142" s="93"/>
    </row>
    <row r="143" spans="1:8" ht="25.15" customHeight="1">
      <c r="A143" s="129" t="s">
        <v>151</v>
      </c>
      <c r="B143" s="130"/>
      <c r="C143" s="130"/>
      <c r="D143" s="130"/>
      <c r="E143" s="130"/>
      <c r="F143" s="131"/>
      <c r="G143" s="94">
        <f>SUM(G89:G142)</f>
        <v>80278.01421435058</v>
      </c>
      <c r="H143" s="93">
        <f>+G143/G217</f>
        <v>0.26840423279038289</v>
      </c>
    </row>
    <row r="144" spans="1:8" ht="25.15" customHeight="1">
      <c r="A144" s="101" t="s">
        <v>141</v>
      </c>
      <c r="B144" s="101"/>
      <c r="C144" s="101"/>
      <c r="D144" s="101"/>
      <c r="E144" s="101"/>
      <c r="F144" s="101"/>
      <c r="G144" s="102"/>
      <c r="H144" s="93"/>
    </row>
    <row r="145" spans="1:8" ht="21">
      <c r="A145" s="25"/>
      <c r="B145" s="26"/>
      <c r="C145" s="14" t="s">
        <v>10</v>
      </c>
      <c r="D145" s="15"/>
      <c r="E145" s="15"/>
      <c r="F145" s="16"/>
      <c r="G145" s="16"/>
      <c r="H145" s="93"/>
    </row>
    <row r="146" spans="1:8" ht="52.5">
      <c r="A146" s="17">
        <v>1</v>
      </c>
      <c r="B146" s="13" t="s">
        <v>11</v>
      </c>
      <c r="C146" s="13" t="s">
        <v>12</v>
      </c>
      <c r="D146" s="25" t="s">
        <v>13</v>
      </c>
      <c r="E146" s="18">
        <v>1.48675</v>
      </c>
      <c r="F146" s="16">
        <v>559.9454869320432</v>
      </c>
      <c r="G146" s="16">
        <f t="shared" si="2"/>
        <v>832.49895269621527</v>
      </c>
      <c r="H146" s="93"/>
    </row>
    <row r="147" spans="1:8" ht="42">
      <c r="A147" s="20">
        <v>2</v>
      </c>
      <c r="B147" s="13" t="s">
        <v>14</v>
      </c>
      <c r="C147" s="13" t="s">
        <v>15</v>
      </c>
      <c r="D147" s="13" t="s">
        <v>16</v>
      </c>
      <c r="E147" s="21">
        <v>1.1599999999999999E-2</v>
      </c>
      <c r="F147" s="16">
        <v>177.31607086181367</v>
      </c>
      <c r="G147" s="16">
        <f t="shared" si="2"/>
        <v>2.0568664219970385</v>
      </c>
      <c r="H147" s="93"/>
    </row>
    <row r="148" spans="1:8" ht="42">
      <c r="A148" s="17">
        <v>3</v>
      </c>
      <c r="B148" s="22" t="s">
        <v>17</v>
      </c>
      <c r="C148" s="13" t="s">
        <v>18</v>
      </c>
      <c r="D148" s="25" t="s">
        <v>13</v>
      </c>
      <c r="E148" s="18">
        <v>1.47515</v>
      </c>
      <c r="F148" s="16">
        <v>492.01442325537249</v>
      </c>
      <c r="G148" s="16">
        <f t="shared" si="2"/>
        <v>725.79507646516277</v>
      </c>
      <c r="H148" s="93"/>
    </row>
    <row r="149" spans="1:8" ht="52.5">
      <c r="A149" s="17">
        <v>4</v>
      </c>
      <c r="B149" s="26" t="s">
        <v>19</v>
      </c>
      <c r="C149" s="13" t="s">
        <v>139</v>
      </c>
      <c r="D149" s="12" t="s">
        <v>21</v>
      </c>
      <c r="E149" s="16">
        <v>2655.27</v>
      </c>
      <c r="F149" s="16">
        <v>1.6409072950970063</v>
      </c>
      <c r="G149" s="16">
        <f t="shared" si="2"/>
        <v>4357.0519134522274</v>
      </c>
      <c r="H149" s="93"/>
    </row>
    <row r="150" spans="1:8" ht="31.5">
      <c r="A150" s="17">
        <v>5</v>
      </c>
      <c r="B150" s="22" t="s">
        <v>22</v>
      </c>
      <c r="C150" s="13" t="s">
        <v>23</v>
      </c>
      <c r="D150" s="13" t="s">
        <v>24</v>
      </c>
      <c r="E150" s="25">
        <v>34.525399999999998</v>
      </c>
      <c r="F150" s="16">
        <v>1.8241850140845599</v>
      </c>
      <c r="G150" s="16">
        <f t="shared" si="2"/>
        <v>62.980717285275063</v>
      </c>
      <c r="H150" s="93"/>
    </row>
    <row r="151" spans="1:8" ht="31.5">
      <c r="A151" s="17">
        <v>6</v>
      </c>
      <c r="B151" s="24" t="s">
        <v>25</v>
      </c>
      <c r="C151" s="24" t="s">
        <v>26</v>
      </c>
      <c r="D151" s="13" t="s">
        <v>24</v>
      </c>
      <c r="E151" s="25">
        <v>34.525399999999998</v>
      </c>
      <c r="F151" s="16">
        <v>7.6272083559912396</v>
      </c>
      <c r="G151" s="16">
        <f t="shared" si="2"/>
        <v>263.3324193739399</v>
      </c>
      <c r="H151" s="93"/>
    </row>
    <row r="152" spans="1:8" ht="21.75">
      <c r="A152" s="17">
        <v>7</v>
      </c>
      <c r="B152" s="24" t="s">
        <v>27</v>
      </c>
      <c r="C152" s="24" t="s">
        <v>28</v>
      </c>
      <c r="D152" s="13" t="s">
        <v>24</v>
      </c>
      <c r="E152" s="25">
        <v>34.525399999999998</v>
      </c>
      <c r="F152" s="16">
        <v>0.79312391916720004</v>
      </c>
      <c r="G152" s="16">
        <f t="shared" si="2"/>
        <v>27.382920558815247</v>
      </c>
      <c r="H152" s="93"/>
    </row>
    <row r="153" spans="1:8" ht="31.5">
      <c r="A153" s="20">
        <v>8</v>
      </c>
      <c r="B153" s="13" t="s">
        <v>29</v>
      </c>
      <c r="C153" s="13" t="s">
        <v>30</v>
      </c>
      <c r="D153" s="13" t="s">
        <v>13</v>
      </c>
      <c r="E153" s="21">
        <v>1.1599999999999999E-2</v>
      </c>
      <c r="F153" s="16">
        <v>311.61838784079288</v>
      </c>
      <c r="G153" s="16">
        <f t="shared" si="2"/>
        <v>3.6147732989531973</v>
      </c>
      <c r="H153" s="93"/>
    </row>
    <row r="154" spans="1:8">
      <c r="A154" s="25"/>
      <c r="B154" s="26"/>
      <c r="C154" s="14" t="s">
        <v>31</v>
      </c>
      <c r="D154" s="15"/>
      <c r="E154" s="12"/>
      <c r="F154" s="16"/>
      <c r="G154" s="16"/>
      <c r="H154" s="93"/>
    </row>
    <row r="155" spans="1:8" ht="21">
      <c r="A155" s="17">
        <v>1</v>
      </c>
      <c r="B155" s="27" t="s">
        <v>32</v>
      </c>
      <c r="C155" s="13" t="s">
        <v>33</v>
      </c>
      <c r="D155" s="17" t="s">
        <v>34</v>
      </c>
      <c r="E155" s="16">
        <v>414.3048</v>
      </c>
      <c r="F155" s="16">
        <v>10.697267833964755</v>
      </c>
      <c r="G155" s="16">
        <f t="shared" si="2"/>
        <v>4431.9294104972014</v>
      </c>
      <c r="H155" s="93"/>
    </row>
    <row r="156" spans="1:8" ht="42">
      <c r="A156" s="17">
        <v>2</v>
      </c>
      <c r="B156" s="22" t="s">
        <v>35</v>
      </c>
      <c r="C156" s="26" t="s">
        <v>36</v>
      </c>
      <c r="D156" s="12" t="s">
        <v>24</v>
      </c>
      <c r="E156" s="23">
        <v>34.525399999999998</v>
      </c>
      <c r="F156" s="16">
        <v>161.17572760246614</v>
      </c>
      <c r="G156" s="16">
        <f t="shared" si="2"/>
        <v>5564.6564657661838</v>
      </c>
      <c r="H156" s="93"/>
    </row>
    <row r="157" spans="1:8" ht="42.75">
      <c r="A157" s="13">
        <v>3</v>
      </c>
      <c r="B157" s="22" t="s">
        <v>37</v>
      </c>
      <c r="C157" s="13" t="s">
        <v>38</v>
      </c>
      <c r="D157" s="25" t="s">
        <v>21</v>
      </c>
      <c r="E157" s="16">
        <v>2.0715239999999997</v>
      </c>
      <c r="F157" s="16">
        <v>265.86223213881811</v>
      </c>
      <c r="G157" s="16">
        <f t="shared" si="2"/>
        <v>550.73999456913293</v>
      </c>
      <c r="H157" s="93"/>
    </row>
    <row r="158" spans="1:8" ht="42">
      <c r="A158" s="20">
        <v>4</v>
      </c>
      <c r="B158" s="28" t="s">
        <v>39</v>
      </c>
      <c r="C158" s="29" t="s">
        <v>40</v>
      </c>
      <c r="D158" s="30" t="s">
        <v>24</v>
      </c>
      <c r="E158" s="23">
        <v>34.525399999999998</v>
      </c>
      <c r="F158" s="16">
        <v>599.55866014778258</v>
      </c>
      <c r="G158" s="16">
        <f t="shared" si="2"/>
        <v>20700.00256506625</v>
      </c>
      <c r="H158" s="93"/>
    </row>
    <row r="159" spans="1:8" ht="42">
      <c r="A159" s="20">
        <v>5</v>
      </c>
      <c r="B159" s="28" t="s">
        <v>39</v>
      </c>
      <c r="C159" s="29" t="s">
        <v>41</v>
      </c>
      <c r="D159" s="30" t="s">
        <v>24</v>
      </c>
      <c r="E159" s="23">
        <v>34.525399999999998</v>
      </c>
      <c r="F159" s="16">
        <v>423.90541456057218</v>
      </c>
      <c r="G159" s="16">
        <f t="shared" si="2"/>
        <v>14635.503999869577</v>
      </c>
      <c r="H159" s="93"/>
    </row>
    <row r="160" spans="1:8" ht="42">
      <c r="A160" s="17">
        <v>6</v>
      </c>
      <c r="B160" s="22" t="s">
        <v>42</v>
      </c>
      <c r="C160" s="13" t="s">
        <v>43</v>
      </c>
      <c r="D160" s="17" t="s">
        <v>21</v>
      </c>
      <c r="E160" s="16">
        <v>3.62</v>
      </c>
      <c r="F160" s="16">
        <v>42.557661363751386</v>
      </c>
      <c r="G160" s="16">
        <f t="shared" si="2"/>
        <v>154.05873413678003</v>
      </c>
      <c r="H160" s="93"/>
    </row>
    <row r="161" spans="1:8">
      <c r="A161" s="25"/>
      <c r="B161" s="26"/>
      <c r="C161" s="35" t="s">
        <v>44</v>
      </c>
      <c r="D161" s="12"/>
      <c r="E161" s="12"/>
      <c r="F161" s="16"/>
      <c r="G161" s="16"/>
      <c r="H161" s="93"/>
    </row>
    <row r="162" spans="1:8" ht="42">
      <c r="A162" s="20">
        <v>1</v>
      </c>
      <c r="B162" s="22" t="s">
        <v>35</v>
      </c>
      <c r="C162" s="26" t="s">
        <v>45</v>
      </c>
      <c r="D162" s="12" t="s">
        <v>24</v>
      </c>
      <c r="E162" s="12">
        <v>3.47</v>
      </c>
      <c r="F162" s="16">
        <v>132.75287231970111</v>
      </c>
      <c r="G162" s="16">
        <f t="shared" si="2"/>
        <v>460.65246694936286</v>
      </c>
      <c r="H162" s="93"/>
    </row>
    <row r="163" spans="1:8" ht="42.75">
      <c r="A163" s="13">
        <v>2</v>
      </c>
      <c r="B163" s="22" t="s">
        <v>37</v>
      </c>
      <c r="C163" s="13" t="s">
        <v>38</v>
      </c>
      <c r="D163" s="25" t="s">
        <v>21</v>
      </c>
      <c r="E163" s="23">
        <v>0.19919999999999999</v>
      </c>
      <c r="F163" s="16">
        <v>265.86223213881811</v>
      </c>
      <c r="G163" s="16">
        <f t="shared" si="2"/>
        <v>52.959756642052568</v>
      </c>
      <c r="H163" s="93"/>
    </row>
    <row r="164" spans="1:8" ht="42">
      <c r="A164" s="20">
        <v>3</v>
      </c>
      <c r="B164" s="28" t="s">
        <v>39</v>
      </c>
      <c r="C164" s="26" t="s">
        <v>46</v>
      </c>
      <c r="D164" s="30" t="s">
        <v>24</v>
      </c>
      <c r="E164" s="70">
        <v>3.32</v>
      </c>
      <c r="F164" s="16">
        <v>512.78577610912816</v>
      </c>
      <c r="G164" s="16">
        <f t="shared" si="2"/>
        <v>1702.4487766823054</v>
      </c>
      <c r="H164" s="93"/>
    </row>
    <row r="165" spans="1:8">
      <c r="A165" s="25"/>
      <c r="B165" s="26"/>
      <c r="C165" s="14" t="s">
        <v>47</v>
      </c>
      <c r="D165" s="14"/>
      <c r="E165" s="15"/>
      <c r="F165" s="16"/>
      <c r="G165" s="16"/>
      <c r="H165" s="93"/>
    </row>
    <row r="166" spans="1:8" ht="31.5">
      <c r="A166" s="17">
        <v>1</v>
      </c>
      <c r="B166" s="27" t="s">
        <v>32</v>
      </c>
      <c r="C166" s="13" t="s">
        <v>48</v>
      </c>
      <c r="D166" s="17" t="s">
        <v>34</v>
      </c>
      <c r="E166" s="16">
        <v>85.813500000000005</v>
      </c>
      <c r="F166" s="16">
        <v>10.697267833964755</v>
      </c>
      <c r="G166" s="16">
        <f t="shared" si="2"/>
        <v>917.96999326993455</v>
      </c>
      <c r="H166" s="93"/>
    </row>
    <row r="167" spans="1:8">
      <c r="A167" s="25"/>
      <c r="B167" s="26"/>
      <c r="C167" s="14" t="s">
        <v>49</v>
      </c>
      <c r="D167" s="14"/>
      <c r="E167" s="12"/>
      <c r="F167" s="16"/>
      <c r="G167" s="16"/>
      <c r="H167" s="93"/>
    </row>
    <row r="168" spans="1:8" ht="31.5">
      <c r="A168" s="20">
        <v>1</v>
      </c>
      <c r="B168" s="22" t="s">
        <v>50</v>
      </c>
      <c r="C168" s="13" t="s">
        <v>51</v>
      </c>
      <c r="D168" s="13" t="s">
        <v>52</v>
      </c>
      <c r="E168" s="37">
        <v>125.5</v>
      </c>
      <c r="F168" s="16">
        <v>15.255539858359908</v>
      </c>
      <c r="G168" s="16">
        <f t="shared" si="2"/>
        <v>1914.5702522241684</v>
      </c>
      <c r="H168" s="93"/>
    </row>
    <row r="169" spans="1:8" ht="21">
      <c r="A169" s="20">
        <v>2</v>
      </c>
      <c r="B169" s="22" t="s">
        <v>53</v>
      </c>
      <c r="C169" s="13" t="s">
        <v>54</v>
      </c>
      <c r="D169" s="13" t="s">
        <v>52</v>
      </c>
      <c r="E169" s="37">
        <v>47.1</v>
      </c>
      <c r="F169" s="16">
        <v>40.094368196751525</v>
      </c>
      <c r="G169" s="16">
        <f t="shared" si="2"/>
        <v>1888.4447420669969</v>
      </c>
      <c r="H169" s="93"/>
    </row>
    <row r="170" spans="1:8" ht="42">
      <c r="A170" s="20">
        <v>3</v>
      </c>
      <c r="B170" s="22" t="s">
        <v>55</v>
      </c>
      <c r="C170" s="26" t="s">
        <v>56</v>
      </c>
      <c r="D170" s="13" t="s">
        <v>52</v>
      </c>
      <c r="E170" s="38">
        <v>156.9</v>
      </c>
      <c r="F170" s="16">
        <v>49.591656475190163</v>
      </c>
      <c r="G170" s="16">
        <f t="shared" si="2"/>
        <v>7780.9309009573371</v>
      </c>
      <c r="H170" s="93"/>
    </row>
    <row r="171" spans="1:8" ht="21">
      <c r="A171" s="20">
        <v>4</v>
      </c>
      <c r="B171" s="22" t="s">
        <v>57</v>
      </c>
      <c r="C171" s="26" t="s">
        <v>58</v>
      </c>
      <c r="D171" s="13" t="s">
        <v>59</v>
      </c>
      <c r="E171" s="39">
        <v>1569</v>
      </c>
      <c r="F171" s="16">
        <v>0.78162852027603846</v>
      </c>
      <c r="G171" s="16">
        <f t="shared" si="2"/>
        <v>1226.3751483131043</v>
      </c>
      <c r="H171" s="93"/>
    </row>
    <row r="172" spans="1:8" ht="52.5">
      <c r="A172" s="20">
        <v>5</v>
      </c>
      <c r="B172" s="22" t="s">
        <v>60</v>
      </c>
      <c r="C172" s="26" t="s">
        <v>61</v>
      </c>
      <c r="D172" s="13" t="s">
        <v>59</v>
      </c>
      <c r="E172" s="24">
        <v>1569</v>
      </c>
      <c r="F172" s="16">
        <v>6.9793074356708171</v>
      </c>
      <c r="G172" s="16">
        <f t="shared" si="2"/>
        <v>10950.533366567512</v>
      </c>
      <c r="H172" s="93"/>
    </row>
    <row r="173" spans="1:8" ht="42">
      <c r="A173" s="20">
        <v>6</v>
      </c>
      <c r="B173" s="22" t="s">
        <v>62</v>
      </c>
      <c r="C173" s="13" t="s">
        <v>63</v>
      </c>
      <c r="D173" s="13" t="s">
        <v>64</v>
      </c>
      <c r="E173" s="40">
        <v>10.26</v>
      </c>
      <c r="F173" s="16">
        <v>1337.7089817039171</v>
      </c>
      <c r="G173" s="16">
        <f t="shared" si="2"/>
        <v>13724.894152282188</v>
      </c>
      <c r="H173" s="93"/>
    </row>
    <row r="174" spans="1:8" ht="31.5">
      <c r="A174" s="13">
        <v>7</v>
      </c>
      <c r="B174" s="41" t="s">
        <v>65</v>
      </c>
      <c r="C174" s="42" t="s">
        <v>66</v>
      </c>
      <c r="D174" s="26" t="s">
        <v>64</v>
      </c>
      <c r="E174" s="40">
        <v>9.99</v>
      </c>
      <c r="F174" s="16">
        <v>1037.0142221727185</v>
      </c>
      <c r="G174" s="16">
        <f t="shared" si="2"/>
        <v>10359.772079505457</v>
      </c>
      <c r="H174" s="93"/>
    </row>
    <row r="175" spans="1:8">
      <c r="A175" s="12"/>
      <c r="B175" s="12"/>
      <c r="C175" s="14" t="s">
        <v>67</v>
      </c>
      <c r="D175" s="15"/>
      <c r="E175" s="15"/>
      <c r="F175" s="16"/>
      <c r="G175" s="16"/>
      <c r="H175" s="93"/>
    </row>
    <row r="176" spans="1:8" ht="31.5">
      <c r="A176" s="71">
        <v>1</v>
      </c>
      <c r="B176" s="22" t="s">
        <v>50</v>
      </c>
      <c r="C176" s="61" t="s">
        <v>68</v>
      </c>
      <c r="D176" s="13" t="s">
        <v>69</v>
      </c>
      <c r="E176" s="72">
        <v>0.4</v>
      </c>
      <c r="F176" s="16">
        <v>13.682002210577894</v>
      </c>
      <c r="G176" s="16">
        <f t="shared" si="2"/>
        <v>5.472800884231158</v>
      </c>
      <c r="H176" s="93"/>
    </row>
    <row r="177" spans="1:8" ht="31.5">
      <c r="A177" s="71">
        <v>2</v>
      </c>
      <c r="B177" s="22" t="s">
        <v>70</v>
      </c>
      <c r="C177" s="61" t="s">
        <v>142</v>
      </c>
      <c r="D177" s="13" t="s">
        <v>52</v>
      </c>
      <c r="E177" s="73">
        <v>0.5</v>
      </c>
      <c r="F177" s="16">
        <v>33.097007741649882</v>
      </c>
      <c r="G177" s="16">
        <f t="shared" si="2"/>
        <v>16.548503870824941</v>
      </c>
      <c r="H177" s="93"/>
    </row>
    <row r="178" spans="1:8" ht="21">
      <c r="A178" s="12">
        <v>3</v>
      </c>
      <c r="B178" s="13" t="s">
        <v>53</v>
      </c>
      <c r="C178" s="61" t="s">
        <v>143</v>
      </c>
      <c r="D178" s="13" t="s">
        <v>73</v>
      </c>
      <c r="E178" s="74">
        <v>2</v>
      </c>
      <c r="F178" s="16">
        <v>36.53697572439269</v>
      </c>
      <c r="G178" s="16">
        <f t="shared" si="2"/>
        <v>73.07395144878538</v>
      </c>
      <c r="H178" s="93"/>
    </row>
    <row r="179" spans="1:8" ht="42">
      <c r="A179" s="12">
        <v>4</v>
      </c>
      <c r="B179" s="13" t="s">
        <v>74</v>
      </c>
      <c r="C179" s="29" t="s">
        <v>75</v>
      </c>
      <c r="D179" s="13" t="s">
        <v>24</v>
      </c>
      <c r="E179" s="37">
        <v>7.8E-2</v>
      </c>
      <c r="F179" s="16">
        <v>114.01334478948239</v>
      </c>
      <c r="G179" s="16">
        <f t="shared" si="2"/>
        <v>8.8930408935796255</v>
      </c>
      <c r="H179" s="93"/>
    </row>
    <row r="180" spans="1:8" ht="21">
      <c r="A180" s="12">
        <v>5</v>
      </c>
      <c r="B180" s="22" t="s">
        <v>76</v>
      </c>
      <c r="C180" s="29" t="s">
        <v>77</v>
      </c>
      <c r="D180" s="13" t="s">
        <v>21</v>
      </c>
      <c r="E180" s="37">
        <v>0.20499999999999999</v>
      </c>
      <c r="F180" s="16">
        <v>133.88950134321411</v>
      </c>
      <c r="G180" s="16">
        <f t="shared" si="2"/>
        <v>27.447347775358889</v>
      </c>
      <c r="H180" s="93"/>
    </row>
    <row r="181" spans="1:8" ht="21">
      <c r="A181" s="12">
        <v>6</v>
      </c>
      <c r="B181" s="65" t="s">
        <v>53</v>
      </c>
      <c r="C181" s="61" t="s">
        <v>78</v>
      </c>
      <c r="D181" s="65" t="s">
        <v>79</v>
      </c>
      <c r="E181" s="75">
        <v>12</v>
      </c>
      <c r="F181" s="16">
        <v>2.8120484481884556</v>
      </c>
      <c r="G181" s="16">
        <f t="shared" si="2"/>
        <v>33.744581378261465</v>
      </c>
      <c r="H181" s="93"/>
    </row>
    <row r="182" spans="1:8" ht="21">
      <c r="A182" s="12">
        <v>7</v>
      </c>
      <c r="B182" s="65" t="s">
        <v>53</v>
      </c>
      <c r="C182" s="61" t="s">
        <v>80</v>
      </c>
      <c r="D182" s="65" t="s">
        <v>79</v>
      </c>
      <c r="E182" s="75">
        <v>21.9</v>
      </c>
      <c r="F182" s="16">
        <v>1.8399263233577152</v>
      </c>
      <c r="G182" s="16">
        <f t="shared" si="2"/>
        <v>40.294386481533962</v>
      </c>
      <c r="H182" s="93"/>
    </row>
    <row r="183" spans="1:8" ht="31.5">
      <c r="A183" s="17">
        <v>8</v>
      </c>
      <c r="B183" s="61" t="s">
        <v>81</v>
      </c>
      <c r="C183" s="61" t="s">
        <v>82</v>
      </c>
      <c r="D183" s="12" t="s">
        <v>24</v>
      </c>
      <c r="E183" s="76">
        <v>9.1700000000000004E-2</v>
      </c>
      <c r="F183" s="16">
        <v>180.01025387771037</v>
      </c>
      <c r="G183" s="16">
        <f t="shared" si="2"/>
        <v>16.50694028058604</v>
      </c>
      <c r="H183" s="93"/>
    </row>
    <row r="184" spans="1:8">
      <c r="A184" s="23"/>
      <c r="B184" s="22"/>
      <c r="C184" s="14" t="s">
        <v>83</v>
      </c>
      <c r="D184" s="13"/>
      <c r="E184" s="12"/>
      <c r="F184" s="16"/>
      <c r="G184" s="16"/>
      <c r="H184" s="93"/>
    </row>
    <row r="185" spans="1:8" ht="52.5">
      <c r="A185" s="17">
        <v>1</v>
      </c>
      <c r="B185" s="22" t="s">
        <v>84</v>
      </c>
      <c r="C185" s="22" t="s">
        <v>85</v>
      </c>
      <c r="D185" s="13" t="s">
        <v>34</v>
      </c>
      <c r="E185" s="56">
        <v>12.33</v>
      </c>
      <c r="F185" s="16">
        <v>0.68737406327824002</v>
      </c>
      <c r="G185" s="16">
        <f t="shared" si="2"/>
        <v>8.4753222002206989</v>
      </c>
      <c r="H185" s="93"/>
    </row>
    <row r="186" spans="1:8" ht="21">
      <c r="A186" s="17">
        <v>2</v>
      </c>
      <c r="B186" s="22" t="s">
        <v>86</v>
      </c>
      <c r="C186" s="22" t="s">
        <v>87</v>
      </c>
      <c r="D186" s="13" t="s">
        <v>34</v>
      </c>
      <c r="E186" s="56">
        <v>1.8494999999999999</v>
      </c>
      <c r="F186" s="16">
        <v>5.2874927944480003E-2</v>
      </c>
      <c r="G186" s="16">
        <f t="shared" si="2"/>
        <v>9.7792179233315762E-2</v>
      </c>
      <c r="H186" s="93"/>
    </row>
    <row r="187" spans="1:8" ht="63">
      <c r="A187" s="57">
        <v>3</v>
      </c>
      <c r="B187" s="22" t="s">
        <v>88</v>
      </c>
      <c r="C187" s="22" t="s">
        <v>89</v>
      </c>
      <c r="D187" s="13" t="s">
        <v>34</v>
      </c>
      <c r="E187" s="56">
        <v>10.480499999999999</v>
      </c>
      <c r="F187" s="16">
        <v>0.66093659930600002</v>
      </c>
      <c r="G187" s="16">
        <f t="shared" si="2"/>
        <v>6.9269460290265323</v>
      </c>
      <c r="H187" s="93"/>
    </row>
    <row r="188" spans="1:8" ht="21">
      <c r="A188" s="57">
        <v>4</v>
      </c>
      <c r="B188" s="22" t="s">
        <v>90</v>
      </c>
      <c r="C188" s="22" t="s">
        <v>140</v>
      </c>
      <c r="D188" s="12" t="s">
        <v>92</v>
      </c>
      <c r="E188" s="56">
        <v>18.864899999999999</v>
      </c>
      <c r="F188" s="16">
        <v>1.6409072950970063</v>
      </c>
      <c r="G188" s="16">
        <f t="shared" si="2"/>
        <v>30.955552031275513</v>
      </c>
      <c r="H188" s="93"/>
    </row>
    <row r="189" spans="1:8" ht="31.5">
      <c r="A189" s="12">
        <v>5</v>
      </c>
      <c r="B189" s="22" t="s">
        <v>93</v>
      </c>
      <c r="C189" s="22" t="s">
        <v>94</v>
      </c>
      <c r="D189" s="13" t="s">
        <v>34</v>
      </c>
      <c r="E189" s="56">
        <v>7.93</v>
      </c>
      <c r="F189" s="16">
        <v>9.2673269713067725</v>
      </c>
      <c r="G189" s="16">
        <f t="shared" si="2"/>
        <v>73.489902882462701</v>
      </c>
      <c r="H189" s="93"/>
    </row>
    <row r="190" spans="1:8" ht="31.5">
      <c r="A190" s="17">
        <v>6</v>
      </c>
      <c r="B190" s="22" t="s">
        <v>95</v>
      </c>
      <c r="C190" s="22" t="s">
        <v>96</v>
      </c>
      <c r="D190" s="12" t="s">
        <v>97</v>
      </c>
      <c r="E190" s="58">
        <v>48</v>
      </c>
      <c r="F190" s="16">
        <v>29.643798881050497</v>
      </c>
      <c r="G190" s="16">
        <f t="shared" si="2"/>
        <v>1422.9023462904238</v>
      </c>
      <c r="H190" s="93"/>
    </row>
    <row r="191" spans="1:8" ht="21">
      <c r="A191" s="17">
        <v>7</v>
      </c>
      <c r="B191" s="22" t="s">
        <v>98</v>
      </c>
      <c r="C191" s="22" t="s">
        <v>99</v>
      </c>
      <c r="D191" s="12" t="s">
        <v>59</v>
      </c>
      <c r="E191" s="56">
        <v>41.17</v>
      </c>
      <c r="F191" s="16">
        <v>1.2878824738268713</v>
      </c>
      <c r="G191" s="16">
        <f t="shared" si="2"/>
        <v>53.022121447452292</v>
      </c>
      <c r="H191" s="93"/>
    </row>
    <row r="192" spans="1:8">
      <c r="A192" s="17">
        <v>8</v>
      </c>
      <c r="B192" s="22" t="s">
        <v>100</v>
      </c>
      <c r="C192" s="17" t="s">
        <v>101</v>
      </c>
      <c r="D192" s="13" t="s">
        <v>34</v>
      </c>
      <c r="E192" s="16">
        <v>1.02</v>
      </c>
      <c r="F192" s="16">
        <v>62.625851381281535</v>
      </c>
      <c r="G192" s="16">
        <f t="shared" ref="G192:G215" si="3">+F192*E192</f>
        <v>63.878368408907164</v>
      </c>
      <c r="H192" s="93"/>
    </row>
    <row r="193" spans="1:8" ht="21">
      <c r="A193" s="25"/>
      <c r="B193" s="26"/>
      <c r="C193" s="59" t="s">
        <v>102</v>
      </c>
      <c r="D193" s="35"/>
      <c r="E193" s="35"/>
      <c r="F193" s="16"/>
      <c r="G193" s="16"/>
      <c r="H193" s="93"/>
    </row>
    <row r="194" spans="1:8" ht="21">
      <c r="A194" s="17">
        <v>1</v>
      </c>
      <c r="B194" s="22" t="s">
        <v>103</v>
      </c>
      <c r="C194" s="26" t="s">
        <v>104</v>
      </c>
      <c r="D194" s="25" t="s">
        <v>73</v>
      </c>
      <c r="E194" s="60">
        <v>9</v>
      </c>
      <c r="F194" s="16">
        <v>31.294886379018145</v>
      </c>
      <c r="G194" s="16">
        <f t="shared" si="3"/>
        <v>281.65397741116328</v>
      </c>
      <c r="H194" s="93"/>
    </row>
    <row r="195" spans="1:8" ht="42">
      <c r="A195" s="20">
        <v>2</v>
      </c>
      <c r="B195" s="22" t="s">
        <v>103</v>
      </c>
      <c r="C195" s="26" t="s">
        <v>144</v>
      </c>
      <c r="D195" s="25" t="s">
        <v>73</v>
      </c>
      <c r="E195" s="60">
        <v>14</v>
      </c>
      <c r="F195" s="16">
        <v>31.294886379018145</v>
      </c>
      <c r="G195" s="16">
        <f t="shared" si="3"/>
        <v>438.12840930625401</v>
      </c>
      <c r="H195" s="93"/>
    </row>
    <row r="196" spans="1:8" ht="52.5">
      <c r="A196" s="17">
        <v>3</v>
      </c>
      <c r="B196" s="22" t="s">
        <v>103</v>
      </c>
      <c r="C196" s="61" t="s">
        <v>106</v>
      </c>
      <c r="D196" s="12" t="s">
        <v>73</v>
      </c>
      <c r="E196" s="60">
        <v>6</v>
      </c>
      <c r="F196" s="16">
        <v>32.806740383420539</v>
      </c>
      <c r="G196" s="16">
        <f t="shared" si="3"/>
        <v>196.84044230052325</v>
      </c>
      <c r="H196" s="93"/>
    </row>
    <row r="197" spans="1:8" ht="63">
      <c r="A197" s="17">
        <v>4</v>
      </c>
      <c r="B197" s="22" t="s">
        <v>103</v>
      </c>
      <c r="C197" s="61" t="s">
        <v>107</v>
      </c>
      <c r="D197" s="12" t="s">
        <v>73</v>
      </c>
      <c r="E197" s="60">
        <v>4</v>
      </c>
      <c r="F197" s="16">
        <v>40.366010405432519</v>
      </c>
      <c r="G197" s="16">
        <f t="shared" si="3"/>
        <v>161.46404162173008</v>
      </c>
      <c r="H197" s="93"/>
    </row>
    <row r="198" spans="1:8" ht="63">
      <c r="A198" s="17">
        <v>5</v>
      </c>
      <c r="B198" s="22" t="s">
        <v>103</v>
      </c>
      <c r="C198" s="61" t="s">
        <v>108</v>
      </c>
      <c r="D198" s="12" t="s">
        <v>73</v>
      </c>
      <c r="E198" s="60">
        <v>2</v>
      </c>
      <c r="F198" s="16">
        <v>31.294886379018145</v>
      </c>
      <c r="G198" s="16">
        <f t="shared" si="3"/>
        <v>62.58977275803629</v>
      </c>
      <c r="H198" s="93"/>
    </row>
    <row r="199" spans="1:8" ht="42">
      <c r="A199" s="17">
        <v>6</v>
      </c>
      <c r="B199" s="22" t="s">
        <v>103</v>
      </c>
      <c r="C199" s="61" t="s">
        <v>109</v>
      </c>
      <c r="D199" s="12" t="s">
        <v>73</v>
      </c>
      <c r="E199" s="60">
        <v>3</v>
      </c>
      <c r="F199" s="16">
        <v>40.366010405432519</v>
      </c>
      <c r="G199" s="16">
        <f t="shared" si="3"/>
        <v>121.09803121629756</v>
      </c>
      <c r="H199" s="93"/>
    </row>
    <row r="200" spans="1:8" ht="42">
      <c r="A200" s="17">
        <v>7</v>
      </c>
      <c r="B200" s="22" t="s">
        <v>103</v>
      </c>
      <c r="C200" s="61" t="s">
        <v>112</v>
      </c>
      <c r="D200" s="12" t="s">
        <v>73</v>
      </c>
      <c r="E200" s="60">
        <v>6</v>
      </c>
      <c r="F200" s="16">
        <v>40.366010405432519</v>
      </c>
      <c r="G200" s="16">
        <f t="shared" si="3"/>
        <v>242.19606243259511</v>
      </c>
      <c r="H200" s="93"/>
    </row>
    <row r="201" spans="1:8" ht="21">
      <c r="A201" s="17">
        <v>8</v>
      </c>
      <c r="B201" s="22" t="s">
        <v>113</v>
      </c>
      <c r="C201" s="26" t="s">
        <v>114</v>
      </c>
      <c r="D201" s="25" t="s">
        <v>34</v>
      </c>
      <c r="E201" s="12">
        <v>3.75</v>
      </c>
      <c r="F201" s="16">
        <v>3.6351512961829999</v>
      </c>
      <c r="G201" s="16">
        <f t="shared" si="3"/>
        <v>13.63181736068625</v>
      </c>
      <c r="H201" s="93"/>
    </row>
    <row r="202" spans="1:8" ht="21">
      <c r="A202" s="17">
        <v>9</v>
      </c>
      <c r="B202" s="22" t="s">
        <v>115</v>
      </c>
      <c r="C202" s="26" t="s">
        <v>116</v>
      </c>
      <c r="D202" s="25" t="s">
        <v>34</v>
      </c>
      <c r="E202" s="12">
        <v>3.75</v>
      </c>
      <c r="F202" s="16">
        <v>1.5201541784038</v>
      </c>
      <c r="G202" s="16">
        <f t="shared" si="3"/>
        <v>5.7005781690142499</v>
      </c>
      <c r="H202" s="93"/>
    </row>
    <row r="203" spans="1:8" ht="31.5">
      <c r="A203" s="17">
        <v>10</v>
      </c>
      <c r="B203" s="63" t="s">
        <v>117</v>
      </c>
      <c r="C203" s="64" t="s">
        <v>118</v>
      </c>
      <c r="D203" s="13" t="s">
        <v>69</v>
      </c>
      <c r="E203" s="12">
        <v>4.0199999999999996</v>
      </c>
      <c r="F203" s="16">
        <v>57.003617483915534</v>
      </c>
      <c r="G203" s="16">
        <f t="shared" si="3"/>
        <v>229.15454228534043</v>
      </c>
      <c r="H203" s="93"/>
    </row>
    <row r="204" spans="1:8" ht="21">
      <c r="A204" s="13">
        <v>11</v>
      </c>
      <c r="B204" s="22" t="s">
        <v>119</v>
      </c>
      <c r="C204" s="26" t="s">
        <v>120</v>
      </c>
      <c r="D204" s="25" t="s">
        <v>21</v>
      </c>
      <c r="E204" s="12">
        <v>0.48</v>
      </c>
      <c r="F204" s="16">
        <v>138.06456115718305</v>
      </c>
      <c r="G204" s="16">
        <f t="shared" si="3"/>
        <v>66.270989355447867</v>
      </c>
      <c r="H204" s="93"/>
    </row>
    <row r="205" spans="1:8" ht="21">
      <c r="A205" s="17">
        <v>12</v>
      </c>
      <c r="B205" s="17" t="s">
        <v>53</v>
      </c>
      <c r="C205" s="26" t="s">
        <v>121</v>
      </c>
      <c r="D205" s="65" t="s">
        <v>79</v>
      </c>
      <c r="E205" s="66">
        <v>96</v>
      </c>
      <c r="F205" s="16">
        <v>3.4697049401034969</v>
      </c>
      <c r="G205" s="16">
        <f t="shared" si="3"/>
        <v>333.09167424993569</v>
      </c>
      <c r="H205" s="93"/>
    </row>
    <row r="206" spans="1:8" ht="31.5">
      <c r="A206" s="17">
        <v>13</v>
      </c>
      <c r="B206" s="22" t="s">
        <v>53</v>
      </c>
      <c r="C206" s="26" t="s">
        <v>122</v>
      </c>
      <c r="D206" s="25" t="s">
        <v>59</v>
      </c>
      <c r="E206" s="12">
        <v>0.14509248</v>
      </c>
      <c r="F206" s="16">
        <v>13.086608262107134</v>
      </c>
      <c r="G206" s="16">
        <f t="shared" si="3"/>
        <v>1.8987684475376141</v>
      </c>
      <c r="H206" s="93"/>
    </row>
    <row r="207" spans="1:8">
      <c r="A207" s="17">
        <v>14</v>
      </c>
      <c r="B207" s="22" t="s">
        <v>57</v>
      </c>
      <c r="C207" s="13" t="s">
        <v>123</v>
      </c>
      <c r="D207" s="16" t="s">
        <v>124</v>
      </c>
      <c r="E207" s="12">
        <v>16.5</v>
      </c>
      <c r="F207" s="16">
        <v>0.42709875624367666</v>
      </c>
      <c r="G207" s="16">
        <f t="shared" si="3"/>
        <v>7.0471294780206648</v>
      </c>
      <c r="H207" s="93"/>
    </row>
    <row r="208" spans="1:8" ht="21">
      <c r="A208" s="17">
        <v>15</v>
      </c>
      <c r="B208" s="13" t="s">
        <v>81</v>
      </c>
      <c r="C208" s="13" t="s">
        <v>125</v>
      </c>
      <c r="D208" s="25" t="s">
        <v>24</v>
      </c>
      <c r="E208" s="12">
        <v>0.23039999999999999</v>
      </c>
      <c r="F208" s="16">
        <v>180.01025387771037</v>
      </c>
      <c r="G208" s="16">
        <f t="shared" si="3"/>
        <v>41.474362493424465</v>
      </c>
      <c r="H208" s="93"/>
    </row>
    <row r="209" spans="1:9">
      <c r="A209" s="25"/>
      <c r="B209" s="26"/>
      <c r="C209" s="35" t="s">
        <v>126</v>
      </c>
      <c r="D209" s="12"/>
      <c r="E209" s="12"/>
      <c r="F209" s="16"/>
      <c r="G209" s="16"/>
      <c r="H209" s="93"/>
    </row>
    <row r="210" spans="1:9" ht="42">
      <c r="A210" s="17">
        <v>1</v>
      </c>
      <c r="B210" s="22" t="s">
        <v>127</v>
      </c>
      <c r="C210" s="26" t="s">
        <v>128</v>
      </c>
      <c r="D210" s="13" t="s">
        <v>129</v>
      </c>
      <c r="E210" s="37">
        <v>0.28394999999999998</v>
      </c>
      <c r="F210" s="16">
        <v>409.84370103510355</v>
      </c>
      <c r="G210" s="16">
        <f t="shared" si="3"/>
        <v>116.37511890891764</v>
      </c>
      <c r="H210" s="93"/>
    </row>
    <row r="211" spans="1:9" ht="42">
      <c r="A211" s="67">
        <v>2</v>
      </c>
      <c r="B211" s="22" t="s">
        <v>130</v>
      </c>
      <c r="C211" s="26" t="s">
        <v>131</v>
      </c>
      <c r="D211" s="13" t="s">
        <v>129</v>
      </c>
      <c r="E211" s="23">
        <v>0.17208999999999999</v>
      </c>
      <c r="F211" s="16">
        <v>314.59689875775274</v>
      </c>
      <c r="G211" s="16">
        <f t="shared" si="3"/>
        <v>54.138980307221665</v>
      </c>
      <c r="H211" s="93"/>
    </row>
    <row r="212" spans="1:9" ht="42">
      <c r="A212" s="67">
        <v>3</v>
      </c>
      <c r="B212" s="22" t="s">
        <v>132</v>
      </c>
      <c r="C212" s="26" t="s">
        <v>133</v>
      </c>
      <c r="D212" s="13" t="s">
        <v>129</v>
      </c>
      <c r="E212" s="37">
        <v>0.06</v>
      </c>
      <c r="F212" s="16">
        <v>124.10329420305085</v>
      </c>
      <c r="G212" s="16">
        <f t="shared" si="3"/>
        <v>7.4461976521830504</v>
      </c>
      <c r="H212" s="93"/>
    </row>
    <row r="213" spans="1:9" ht="42">
      <c r="A213" s="17">
        <v>4</v>
      </c>
      <c r="B213" s="69" t="s">
        <v>53</v>
      </c>
      <c r="C213" s="29" t="s">
        <v>134</v>
      </c>
      <c r="D213" s="12" t="s">
        <v>59</v>
      </c>
      <c r="E213" s="16">
        <v>19.2</v>
      </c>
      <c r="F213" s="16">
        <v>5.2874927944480001</v>
      </c>
      <c r="G213" s="16">
        <f t="shared" si="3"/>
        <v>101.51986165340161</v>
      </c>
      <c r="H213" s="93"/>
    </row>
    <row r="214" spans="1:9" ht="42">
      <c r="A214" s="17">
        <v>5</v>
      </c>
      <c r="B214" s="22" t="s">
        <v>135</v>
      </c>
      <c r="C214" s="26" t="s">
        <v>136</v>
      </c>
      <c r="D214" s="13" t="s">
        <v>129</v>
      </c>
      <c r="E214" s="23">
        <v>1.05891</v>
      </c>
      <c r="F214" s="16">
        <v>409.84370103510355</v>
      </c>
      <c r="G214" s="16">
        <f t="shared" si="3"/>
        <v>433.98759346308151</v>
      </c>
      <c r="H214" s="93"/>
    </row>
    <row r="215" spans="1:9" ht="42">
      <c r="A215" s="17">
        <v>6</v>
      </c>
      <c r="B215" s="22" t="s">
        <v>135</v>
      </c>
      <c r="C215" s="26" t="s">
        <v>137</v>
      </c>
      <c r="D215" s="13" t="s">
        <v>129</v>
      </c>
      <c r="E215" s="70">
        <v>8.5599999999999996E-2</v>
      </c>
      <c r="F215" s="16">
        <v>409.84370103510355</v>
      </c>
      <c r="G215" s="16">
        <f t="shared" si="3"/>
        <v>35.082620808604865</v>
      </c>
      <c r="H215" s="93"/>
    </row>
    <row r="216" spans="1:9" ht="19.149999999999999" customHeight="1">
      <c r="A216" s="120" t="s">
        <v>151</v>
      </c>
      <c r="B216" s="121"/>
      <c r="C216" s="121"/>
      <c r="D216" s="121"/>
      <c r="E216" s="121"/>
      <c r="F216" s="122"/>
      <c r="G216" s="95">
        <f>SUM(G146:G215)</f>
        <v>108123.67732107974</v>
      </c>
      <c r="H216" s="93">
        <f>+G216/G217</f>
        <v>0.36150436631816352</v>
      </c>
    </row>
    <row r="217" spans="1:9" ht="21" customHeight="1">
      <c r="A217" s="123" t="s">
        <v>152</v>
      </c>
      <c r="B217" s="124"/>
      <c r="C217" s="124"/>
      <c r="D217" s="124"/>
      <c r="E217" s="124"/>
      <c r="F217" s="125"/>
      <c r="G217" s="96">
        <f>+G216+G143+G86</f>
        <v>299093.6967713387</v>
      </c>
      <c r="H217" s="93">
        <f>SUM(H14:H216)</f>
        <v>0.99999999999999989</v>
      </c>
    </row>
    <row r="218" spans="1:9">
      <c r="A218" s="79"/>
      <c r="B218" s="80"/>
      <c r="C218" s="81"/>
      <c r="D218" s="81"/>
      <c r="E218" s="68"/>
      <c r="F218" s="82"/>
      <c r="G218" s="82"/>
    </row>
    <row r="219" spans="1:9" ht="12.6" customHeight="1">
      <c r="C219" s="97" t="s">
        <v>147</v>
      </c>
      <c r="D219" s="97"/>
      <c r="E219" s="97"/>
    </row>
    <row r="220" spans="1:9">
      <c r="A220" s="79"/>
      <c r="B220" s="80"/>
      <c r="C220" s="81"/>
      <c r="D220" s="81"/>
      <c r="E220" s="68"/>
      <c r="F220" s="82"/>
      <c r="G220" s="83"/>
    </row>
    <row r="221" spans="1:9">
      <c r="A221" s="79"/>
      <c r="B221" s="80"/>
      <c r="C221" s="81"/>
      <c r="D221" s="81"/>
      <c r="E221" s="68"/>
      <c r="F221" s="82"/>
      <c r="G221" s="83"/>
    </row>
    <row r="222" spans="1:9">
      <c r="A222" s="84"/>
      <c r="B222" s="85"/>
      <c r="C222" s="8"/>
      <c r="D222" s="8"/>
      <c r="E222" s="86"/>
      <c r="F222" s="87"/>
      <c r="G222" s="88"/>
    </row>
    <row r="223" spans="1:9">
      <c r="A223" s="84"/>
      <c r="B223" s="85"/>
      <c r="C223" s="8"/>
      <c r="D223" s="8"/>
      <c r="E223" s="86"/>
      <c r="F223" s="87"/>
      <c r="G223" s="88"/>
    </row>
    <row r="224" spans="1:9" ht="13.15" customHeight="1">
      <c r="A224" s="8"/>
      <c r="B224" s="8"/>
      <c r="C224" s="89" t="s">
        <v>148</v>
      </c>
      <c r="D224" s="89"/>
      <c r="E224" s="89"/>
      <c r="F224" s="89"/>
      <c r="G224" s="8"/>
      <c r="I224" s="2"/>
    </row>
    <row r="225" spans="7:9">
      <c r="G225" s="2"/>
      <c r="I225" s="90"/>
    </row>
  </sheetData>
  <mergeCells count="18">
    <mergeCell ref="B3:G3"/>
    <mergeCell ref="A5:G5"/>
    <mergeCell ref="A8:A10"/>
    <mergeCell ref="B8:B10"/>
    <mergeCell ref="C8:C10"/>
    <mergeCell ref="D8:D10"/>
    <mergeCell ref="E8:E10"/>
    <mergeCell ref="F8:F10"/>
    <mergeCell ref="G8:G10"/>
    <mergeCell ref="A216:F216"/>
    <mergeCell ref="A217:F217"/>
    <mergeCell ref="C219:E219"/>
    <mergeCell ref="H8:H10"/>
    <mergeCell ref="A12:G12"/>
    <mergeCell ref="A86:F86"/>
    <mergeCell ref="A87:G87"/>
    <mergeCell ref="A143:F143"/>
    <mergeCell ref="A144:G144"/>
  </mergeCells>
  <pageMargins left="0.2" right="0.19" top="0.38" bottom="0.33" header="0.25" footer="0.19"/>
  <pageSetup orientation="landscape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ծավալ</vt:lpstr>
      <vt:lpstr>ծավալ տոկոսային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</dc:creator>
  <cp:lastModifiedBy>Tatev</cp:lastModifiedBy>
  <dcterms:created xsi:type="dcterms:W3CDTF">2026-07-13T07:50:54Z</dcterms:created>
  <dcterms:modified xsi:type="dcterms:W3CDTF">2026-07-14T14:01:46Z</dcterms:modified>
</cp:coreProperties>
</file>